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O46" i="8" l="1"/>
  <c r="C20" i="8"/>
  <c r="C12" i="10" l="1"/>
  <c r="C13" i="10" s="1"/>
  <c r="M119" i="8"/>
  <c r="L119" i="8"/>
  <c r="K119" i="8"/>
  <c r="N119" i="8"/>
  <c r="N46" i="8"/>
  <c r="E35" i="8"/>
  <c r="E125" i="8" l="1"/>
  <c r="D150" i="8" s="1"/>
  <c r="F140" i="8"/>
  <c r="D151" i="8" s="1"/>
  <c r="E150" i="8" l="1"/>
  <c r="A43" i="8" l="1"/>
  <c r="A44" i="8" s="1"/>
  <c r="A45" i="8" s="1"/>
</calcChain>
</file>

<file path=xl/sharedStrings.xml><?xml version="1.0" encoding="utf-8"?>
<sst xmlns="http://schemas.openxmlformats.org/spreadsheetml/2006/main" count="797" uniqueCount="287">
  <si>
    <t>CARGO</t>
  </si>
  <si>
    <t>* Dirección, barrio - vereda, Centro Zonal</t>
  </si>
  <si>
    <t>MODALIDAD</t>
  </si>
  <si>
    <t>OBSERVACIONES</t>
  </si>
  <si>
    <t>Nombre de Proponente:</t>
  </si>
  <si>
    <t>Nombre de Integrante No 1:</t>
  </si>
  <si>
    <t>Nombre de Integrante No 2:</t>
  </si>
  <si>
    <t>Nombre de Integrante No 3:</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</si>
  <si>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</si>
  <si>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</si>
  <si>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</si>
  <si>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</si>
  <si>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</si>
  <si>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</si>
  <si>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</si>
  <si>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</si>
  <si>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</si>
  <si>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</si>
  <si>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</si>
  <si>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</si>
  <si>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</si>
  <si>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</si>
  <si>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</si>
  <si>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</si>
  <si>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</si>
  <si>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</si>
  <si>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</si>
  <si>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</si>
  <si>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</si>
  <si>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</si>
  <si>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</si>
  <si>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</si>
  <si>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</si>
  <si>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</si>
  <si>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</si>
  <si>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</si>
  <si>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</si>
  <si>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</si>
  <si>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</si>
  <si>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</si>
  <si>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</si>
  <si>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</si>
  <si>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</si>
  <si>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</si>
  <si>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</si>
  <si>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</si>
  <si>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</si>
  <si>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</si>
  <si>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</si>
  <si>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</si>
  <si>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</si>
  <si>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</si>
  <si>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</si>
  <si>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</si>
  <si>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</si>
  <si>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</si>
  <si>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</si>
  <si>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</si>
  <si>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</si>
  <si>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</si>
  <si>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</si>
  <si>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</si>
  <si>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</si>
  <si>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</si>
  <si>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</si>
  <si>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</si>
  <si>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</si>
  <si>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</si>
  <si>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</si>
  <si>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</si>
  <si>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</si>
  <si>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</si>
  <si>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</si>
  <si>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</si>
  <si>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</si>
  <si>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</si>
  <si>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</si>
  <si>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</si>
  <si>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</si>
  <si>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</si>
  <si>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</si>
  <si>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</si>
  <si>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</si>
  <si>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</si>
  <si>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</si>
  <si>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</si>
  <si>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</si>
  <si>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</si>
  <si>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</si>
  <si>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</si>
  <si>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</si>
  <si>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</si>
  <si>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</si>
  <si>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</si>
  <si>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</si>
  <si>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</si>
  <si>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</si>
  <si>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</si>
  <si>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</si>
  <si>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</si>
  <si>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</si>
  <si>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</si>
  <si>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</si>
  <si>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</si>
  <si>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</si>
  <si>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</si>
  <si>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</si>
  <si>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</si>
  <si>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</si>
  <si>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</si>
  <si>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</si>
  <si>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</si>
  <si>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</si>
  <si>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</si>
  <si>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</si>
  <si>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</si>
  <si>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</si>
  <si>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</si>
  <si>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</si>
  <si>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</si>
  <si>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</si>
  <si>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</si>
  <si>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</si>
  <si>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</si>
  <si>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</si>
  <si>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</si>
  <si>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</si>
  <si>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</si>
  <si>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</si>
  <si>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</si>
  <si>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</si>
  <si>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</si>
  <si>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</si>
  <si>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</si>
  <si>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</si>
  <si>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</si>
  <si>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</si>
  <si>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</si>
  <si>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</si>
  <si>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</si>
  <si>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</si>
  <si>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</si>
  <si>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</si>
  <si>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</si>
  <si>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</si>
  <si>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</si>
  <si>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</si>
  <si>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</si>
  <si>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</si>
  <si>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</si>
  <si>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</si>
  <si>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</si>
  <si>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</si>
  <si>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</si>
  <si>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</si>
  <si>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</si>
  <si>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</si>
  <si>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</si>
  <si>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</si>
  <si>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</si>
  <si>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</si>
  <si>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</si>
  <si>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APOYAR</t>
  </si>
  <si>
    <t>FUNDACION SOCIAL</t>
  </si>
  <si>
    <t>FUNCRIBAJE</t>
  </si>
  <si>
    <t>DESARROLLO INFANTIL MODALIDAD FAMILIAR</t>
  </si>
  <si>
    <t>FAMILIAR</t>
  </si>
  <si>
    <t>N/A</t>
  </si>
  <si>
    <t>CLAIDES LICETH RODRIGUEZ BENJUMEA</t>
  </si>
  <si>
    <t>LICENCIADO EN EDUCACION PREESCOLAR</t>
  </si>
  <si>
    <t>INSTITUTO NACIONAL DE FORMACION TECNICA PROFESIONAL HUMBERTO VELASQUEZ GARCIA</t>
  </si>
  <si>
    <t>13 DE JULIO/2008</t>
  </si>
  <si>
    <t>JULIETH JOHANA  MUÑOZ RUIZ</t>
  </si>
  <si>
    <t>23 DE DIC/2012</t>
  </si>
  <si>
    <t xml:space="preserve">APOYO PSICOSOCIAL </t>
  </si>
  <si>
    <t>LAURA MARCELA CUELLO MEDINA</t>
  </si>
  <si>
    <t>PSICOLOGA</t>
  </si>
  <si>
    <t>UNIVERSIDAD DEL MAGDALENA</t>
  </si>
  <si>
    <t>COLEGIO GINNASIO BASTIDA</t>
  </si>
  <si>
    <t>04/02/2013 AL 12/11/2014</t>
  </si>
  <si>
    <t>CINDY MILENA MUÑOZ VELAZQUEZ</t>
  </si>
  <si>
    <t xml:space="preserve">UNIVERSIDAD DEL MAGDALENA
COORPORACIÓN PARA EL DESARROLLO PARTICIPATIVO  Y SOSTENIBLE DE LOS PEQUEÑOS PRODUCTORES RURALES "PBA"
UNIVERSIDAD DEL NORTE
EQUPOS Y COMUNICIONES </t>
  </si>
  <si>
    <t>ALEJANDRA CRISTINA HERNANDEZ ARIAS</t>
  </si>
  <si>
    <t>RAMIRO DAVID PALMERA DE LA ROSA</t>
  </si>
  <si>
    <t>DIANA MARCELA CANO TABORDA</t>
  </si>
  <si>
    <t>ELKIN ENRIQUE BARANDICA JARAMILLO</t>
  </si>
  <si>
    <t>PSICOLOGO</t>
  </si>
  <si>
    <t>UNIVERSIDAD COOPERATIVA  DE COLOMBIA</t>
  </si>
  <si>
    <t>NO CUMPLE</t>
  </si>
  <si>
    <t>06/09/2013 AL7/11/2014</t>
  </si>
  <si>
    <t>DELFILIA RAQUEL ALMANZA HURTADO</t>
  </si>
  <si>
    <t>TRABJADORA SOCIAL</t>
  </si>
  <si>
    <t>UNIVERSIDAD SIMON BOLIVAR</t>
  </si>
  <si>
    <t xml:space="preserve"> ASOCIACION DE AFRODESCENDIENTES NELSON MANDELA ASAFRANELMAN</t>
  </si>
  <si>
    <t>01/06/2008 AL 05/06/2013</t>
  </si>
  <si>
    <t>SELENIA PAOLA CRUZ BOTTO</t>
  </si>
  <si>
    <t xml:space="preserve">CRUZ ROJA COLOMBIANA - BOLIVAR
</t>
  </si>
  <si>
    <t>03/01/2011 AL 04-07-2011</t>
  </si>
  <si>
    <t>FUNDACIÓN APOYAR</t>
  </si>
  <si>
    <t>ICBF</t>
  </si>
  <si>
    <t>NA</t>
  </si>
  <si>
    <t>20/022014</t>
  </si>
  <si>
    <t>7</t>
  </si>
  <si>
    <t>LINA MARIA MENDEZ MARRIAGA</t>
  </si>
  <si>
    <t>LICENCIATURA EN EDUCACION PREESCOLAR</t>
  </si>
  <si>
    <t>NO TIENE</t>
  </si>
  <si>
    <t>CENTRO EDUCATIVO EL ISRAEL DE DIOS</t>
  </si>
  <si>
    <t>02/2000 HASTA 11/2003</t>
  </si>
  <si>
    <t>DOCENTE PREESCOLAR- PLANEAR Y ORGANIZAR ESCUELAS PARA PADRES</t>
  </si>
  <si>
    <t>JARIETH   LOBELO THOMAS</t>
  </si>
  <si>
    <t>INFOTEP</t>
  </si>
  <si>
    <t>APF  COMUNIDAD ELISA CELEDON</t>
  </si>
  <si>
    <t>03/05/2003 AL 30/12/2010</t>
  </si>
  <si>
    <t>MADRE COMUNIATRIA FAMI</t>
  </si>
  <si>
    <t>LA CARTA DE COMPROMISO, SE FIRMA PARA EL CARGO DE COORDINADORA GENERAL, Y EN LA PROPUESTA SE RELACIONA COMO  PROFESIONAL  DE APOYO PEDAGOGICO</t>
  </si>
  <si>
    <t>LUZ DARIS BEATRIZ HERNANDEZ CUELLO</t>
  </si>
  <si>
    <t>CONTADOR PUBLICO</t>
  </si>
  <si>
    <t xml:space="preserve">UNIVERSIDAD COOPERATIVA DE COLOMBIA </t>
  </si>
  <si>
    <t>SI TIENE</t>
  </si>
  <si>
    <t>ALCALDIA DE CIENAGA</t>
  </si>
  <si>
    <t>01/2013 HASTA  07/2013</t>
  </si>
  <si>
    <t>Apoyo profesional- gestión administrativa- Secretaria de Hacienda</t>
  </si>
  <si>
    <t>400</t>
  </si>
  <si>
    <t>X</t>
  </si>
  <si>
    <t xml:space="preserve">  </t>
  </si>
  <si>
    <t xml:space="preserve"> </t>
  </si>
  <si>
    <t>EN LA CERTIFICACIÓN DAN CUENTA DE SUBCONTRATACIÓN, PROGRAMAS DEL ICBF PARA PRIMERA INFANCIA</t>
  </si>
  <si>
    <t>EL OFERENTE NO CUMPLE CON LO ESTABLECIDO EN LOS PLIEGOS DE CONDICIONES.</t>
  </si>
  <si>
    <t>LA CERTIFICACION DE ESTE CONTRATO, FUE PRESENTADA PARA LA REGIONAL ATLANTICO.</t>
  </si>
  <si>
    <t>Calle 32 No. 24-75</t>
  </si>
  <si>
    <t xml:space="preserve">Carrera 23 Entre calle 28 y 29 </t>
  </si>
  <si>
    <t>Calle 27 No. 27-14</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</si>
  <si>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</si>
  <si>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</si>
  <si>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</si>
  <si>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</si>
  <si>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</si>
  <si>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</si>
  <si>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</si>
  <si>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</si>
  <si>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</si>
  <si>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</si>
  <si>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</si>
  <si>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</si>
  <si>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</si>
  <si>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</si>
  <si>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</si>
  <si>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</si>
  <si>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SUBSANA, ALLEGA FORMATO 11. EL OPERADOR SE COMPROMETE A LA CONSECUCIÓN DE ESPACIOS IDÓNEOS QUE FAVOREZCAN  LA SEGURIDAD DE NIÑOS Y NIÑAS Y SUS FAMILIAS DURANTE LA JORNADA DE ATENCIÓN</t>
  </si>
  <si>
    <t>Siberia - Finca</t>
  </si>
  <si>
    <t>puente de la aguja - Finca</t>
  </si>
  <si>
    <t>ENTIDAD</t>
  </si>
  <si>
    <t>PERÍODO</t>
  </si>
  <si>
    <t>FUNCIONES</t>
  </si>
  <si>
    <t>PROPORCIÓN T.HNO/ CUPOS</t>
  </si>
  <si>
    <t>4/1090</t>
  </si>
  <si>
    <t>8/1090</t>
  </si>
  <si>
    <t>LA CERTIFICACION DE ESTE CONTRATO, FUE PRESENTADA PARA LA REGIONAL ATLANTICO. 
RELACIONADA EN EL FORMATO 6, NO REPOSA EN LA PROPUESTA</t>
  </si>
  <si>
    <t>FUNDACION APOYAR
APF COMUNIDAD ELISA CELEDON
INSTITUTO GABRIEL GARCIA MARQUEZ</t>
  </si>
  <si>
    <t xml:space="preserve">6-09-2013 A 12-2014
02/022014  AL 30/12/2010
05/02/2011 AL 05/12/2012
</t>
  </si>
  <si>
    <t>DESDE 2009 AL 2011 
1 -02-2013 AL 30 -11-2013</t>
  </si>
  <si>
    <t xml:space="preserve">INFOTEC - 
JARDIN INFANTIL PEQUEÑINES </t>
  </si>
  <si>
    <t>ROGERS PAÚL ALVAREZ HUGUETT</t>
  </si>
  <si>
    <t>LICENCIADO EN EDUCACIÓN BÁSICA CON ÉNFASIS EN CIENCIAS NATURALES
ADMINISTRADOR PÚBLICO</t>
  </si>
  <si>
    <t>INSTITUTO NACIONAL DE FORMACIÓN TÉCNICA PROFESIONAL
ESCUELA SUPERIOR DE ADMINISTRACIÓN PÚBLICA</t>
  </si>
  <si>
    <t>27/12/2002
31/10/2014</t>
  </si>
  <si>
    <t>NO APORTA</t>
  </si>
  <si>
    <t>FUNDACIÓN CRISTIANA LOS BRAZOS DE JESÚS NACIONAL E INTERNACIONAL</t>
  </si>
  <si>
    <t>09/02/2008 AL 24/01/2014</t>
  </si>
  <si>
    <t>RITA ANTONIA GUTIÉRREZ MORENO</t>
  </si>
  <si>
    <t>LICENCIADA EN EDUCACIÓN PRE ESCOLAR</t>
  </si>
  <si>
    <t>BLANCA ROSA HUYKER PADILLA</t>
  </si>
  <si>
    <t>NO LEGIBLE</t>
  </si>
  <si>
    <t>UNIVERSIDAD DEL MAGDALENA Y CONSEJO NORUEGO PARA REFUGIADOS
FUNDAM</t>
  </si>
  <si>
    <t>01/06/2010 AL 03/12/2010
03/01/2011 AL 23/12/2011</t>
  </si>
  <si>
    <t xml:space="preserve">UNIVERSIDAD DEL MAGDALENA
METROAGUA
</t>
  </si>
  <si>
    <t xml:space="preserve">03/12/2012 AL 30/2012, 01/02/2012 AL 30/03/2013, 02/04 AL 30/12/2013, 15/01/2014 AL 31/07/2014.
01/09/2010 AL01/03/2011
</t>
  </si>
  <si>
    <t>INSTITUTO GABRIEL GARCÍA MÁRQUEZ
ESCUELA EL OLIVO
ESCUELA INSTITUTO MIXTO HUGO ISAAC
ESCUELA SAN RAFAEL</t>
  </si>
  <si>
    <t xml:space="preserve">CRUZ ROJA COLOMBIANA - BOLIVAR
CRUZ ROJA COLOMBIANA - BOLIVAR
</t>
  </si>
  <si>
    <t xml:space="preserve">01/02/2014 AL 01/08/2014
10/09/2012 </t>
  </si>
  <si>
    <t>05/02/2013 AL 05/12/2014
01/01/2012 AL 30/11/2012
02/02/2008 AL 30/11/2009
02/02/2009 AL 30/11/2011</t>
  </si>
  <si>
    <r>
      <t xml:space="preserve">01/12/012 AL 39/12/2012
DEL 10/09/2012  </t>
    </r>
    <r>
      <rPr>
        <sz val="11"/>
        <color rgb="FFFF0000"/>
        <rFont val="Calibri"/>
        <family val="2"/>
        <scheme val="minor"/>
      </rPr>
      <t xml:space="preserve"> 
</t>
    </r>
    <r>
      <rPr>
        <sz val="11"/>
        <color theme="1"/>
        <rFont val="Calibri"/>
        <family val="2"/>
        <scheme val="minor"/>
      </rPr>
      <t xml:space="preserve">24/04/2010 AL 14/12/2010
15/02/2011 </t>
    </r>
  </si>
  <si>
    <t>FUNDACIÓN BETSALON
COLEGIO MEDALLA MILAGROSA</t>
  </si>
  <si>
    <t>03/07/2013 AL 29/10/2014
01/05/2010 AL 16/06/2013</t>
  </si>
  <si>
    <t>0</t>
  </si>
  <si>
    <t>44</t>
  </si>
  <si>
    <t>EN LA CERTIFICACIÓN DAN CUENTA DE SUBCONTRATACIÓN, PROGRAMAS DEL ICBF PARA PRIMERA INFANCIA Y EL ICBF NO AUTORIZO SUBCONTRATAR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</si>
</sst>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1"/>
      <color rgb="FFFF0000"/>
      <name val="Calibri"/>
      <family val="2"/>
      <scheme val="minor"/>
    </font>
    <font>
      <b/>
      <sz val="14"/>
      <color theme="1"/>
      <name val="Calibri"/>
      <family val="2"/>
      <scheme val="minor"/>
    </font>
    <font>
      <b/>
      <sz val="16"/>
      <color theme="1"/>
      <name val="Calibri"/>
      <family val="2"/>
      <scheme val="minor"/>
    </font>
    <font>
      <b/>
      <sz val="11"/>
      <name val="Calibri"/>
      <family val="2"/>
      <scheme val="minor"/>
    </font>
    <font>
      <sz val="10"/>
      <color theme="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16">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1" xfId="0" applyFill="1" applyBorder="1" applyAlignment="1">
      <alignment horizontal="center" vertical="center" wrapText="1"/>
    </xf>
    <xf numFmtId="0" fontId="0" fillId="0" borderId="1" xfId="0" applyBorder="1" applyAlignment="1">
      <alignment horizontal="center" wrapText="1"/>
    </xf>
    <xf numFmtId="0" fontId="1" fillId="2" borderId="1" xfId="0" applyFont="1" applyFill="1" applyBorder="1" applyAlignment="1">
      <alignment vertical="center" wrapText="1"/>
    </xf>
    <xf numFmtId="14" fontId="0" fillId="0" borderId="1" xfId="0" applyNumberFormat="1" applyBorder="1" applyAlignment="1"/>
    <xf numFmtId="170" fontId="13" fillId="0" borderId="1" xfId="1" applyNumberFormat="1" applyFont="1" applyFill="1" applyBorder="1" applyAlignment="1" applyProtection="1">
      <alignment vertical="center" wrapText="1"/>
      <protection locked="0"/>
    </xf>
    <xf numFmtId="1" fontId="18"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1" fillId="2" borderId="5"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3" xfId="0" applyBorder="1" applyAlignment="1">
      <alignment horizontal="center" vertical="center" wrapText="1"/>
    </xf>
    <xf numFmtId="0" fontId="0" fillId="0" borderId="4" xfId="0" applyBorder="1" applyAlignment="1">
      <alignment horizontal="center" vertical="center" wrapText="1"/>
    </xf>
    <xf numFmtId="14" fontId="0" fillId="0" borderId="13" xfId="0" applyNumberFormat="1" applyBorder="1" applyAlignment="1">
      <alignment horizontal="center" vertical="center" wrapText="1"/>
    </xf>
    <xf numFmtId="14" fontId="0" fillId="0" borderId="4" xfId="0" applyNumberFormat="1" applyBorder="1" applyAlignment="1">
      <alignment horizontal="center" vertical="center" wrapText="1"/>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9" fillId="0" borderId="1" xfId="0" applyFont="1" applyFill="1" applyBorder="1" applyAlignment="1">
      <alignment horizontal="center" vertical="center" wrapText="1"/>
    </xf>
    <xf numFmtId="166" fontId="0" fillId="0" borderId="1" xfId="0" applyNumberFormat="1" applyFill="1" applyBorder="1" applyAlignment="1">
      <alignment horizontal="right" vertical="center"/>
    </xf>
    <xf numFmtId="0" fontId="0" fillId="0" borderId="1" xfId="0" applyFill="1" applyBorder="1" applyAlignment="1">
      <alignment vertical="center"/>
    </xf>
    <xf numFmtId="166" fontId="0" fillId="0" borderId="1" xfId="0" applyNumberFormat="1" applyFill="1" applyBorder="1" applyAlignment="1">
      <alignment horizontal="center" vertical="center"/>
    </xf>
    <xf numFmtId="166"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3" fontId="9" fillId="4" borderId="1" xfId="0" applyNumberFormat="1" applyFont="1" applyFill="1" applyBorder="1" applyAlignment="1">
      <alignment horizontal="right" vertical="center" wrapText="1"/>
    </xf>
    <xf numFmtId="0" fontId="39" fillId="2" borderId="0" xfId="0" applyFont="1" applyFill="1" applyAlignment="1">
      <alignment vertical="center"/>
    </xf>
    <xf numFmtId="3" fontId="9" fillId="0" borderId="0" xfId="0" applyNumberFormat="1" applyFont="1" applyFill="1" applyBorder="1" applyAlignment="1">
      <alignment horizontal="right" vertical="center" wrapText="1"/>
    </xf>
    <xf numFmtId="0" fontId="0" fillId="0" borderId="0" xfId="0" applyFill="1" applyBorder="1" applyAlignment="1">
      <alignment horizontal="center" vertical="center" wrapText="1"/>
    </xf>
    <xf numFmtId="165" fontId="0" fillId="0" borderId="0" xfId="0" applyNumberFormat="1" applyFill="1" applyBorder="1" applyAlignment="1">
      <alignment vertical="center"/>
    </xf>
    <xf numFmtId="49" fontId="18" fillId="2" borderId="1" xfId="0" applyNumberFormat="1" applyFont="1" applyFill="1" applyBorder="1" applyAlignment="1" applyProtection="1">
      <alignment horizontal="center" vertical="center" wrapText="1"/>
      <protection locked="0"/>
    </xf>
    <xf numFmtId="1" fontId="18" fillId="2" borderId="1" xfId="0" applyNumberFormat="1" applyFont="1" applyFill="1" applyBorder="1" applyAlignment="1" applyProtection="1">
      <alignment horizontal="center" vertical="center" wrapText="1"/>
      <protection locked="0"/>
    </xf>
    <xf numFmtId="0" fontId="40" fillId="0" borderId="1" xfId="0" applyFont="1" applyFill="1" applyBorder="1" applyAlignment="1">
      <alignment horizontal="center" vertical="center" wrapText="1"/>
    </xf>
    <xf numFmtId="49" fontId="40" fillId="2" borderId="1" xfId="0" applyNumberFormat="1" applyFont="1" applyFill="1" applyBorder="1" applyAlignment="1" applyProtection="1">
      <alignment horizontal="left" vertical="center" wrapText="1"/>
      <protection locked="0"/>
    </xf>
    <xf numFmtId="0" fontId="40" fillId="2" borderId="1" xfId="0" applyFont="1" applyFill="1" applyBorder="1" applyAlignment="1" applyProtection="1">
      <alignment horizontal="center" vertical="center" wrapText="1"/>
      <protection locked="0"/>
    </xf>
    <xf numFmtId="49" fontId="40" fillId="2" borderId="1" xfId="0" applyNumberFormat="1" applyFont="1" applyFill="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protection locked="0"/>
    </xf>
    <xf numFmtId="15" fontId="18" fillId="2" borderId="1" xfId="0" applyNumberFormat="1" applyFont="1" applyFill="1" applyBorder="1" applyAlignment="1" applyProtection="1">
      <alignment horizontal="center" vertical="center" wrapText="1"/>
      <protection locked="0"/>
    </xf>
    <xf numFmtId="168" fontId="18" fillId="2" borderId="1" xfId="1" applyNumberFormat="1" applyFont="1" applyFill="1" applyBorder="1" applyAlignment="1">
      <alignment horizontal="right" vertical="center" wrapText="1"/>
    </xf>
    <xf numFmtId="0" fontId="40" fillId="0" borderId="0" xfId="0" applyFont="1" applyFill="1" applyAlignment="1">
      <alignment horizontal="left" vertical="center" wrapText="1"/>
    </xf>
    <xf numFmtId="0" fontId="0" fillId="0" borderId="1" xfId="0" applyFont="1" applyBorder="1" applyAlignment="1">
      <alignment wrapText="1"/>
    </xf>
    <xf numFmtId="0" fontId="0" fillId="0" borderId="1" xfId="0" applyFont="1" applyFill="1" applyBorder="1" applyAlignment="1">
      <alignment horizontal="left" wrapText="1"/>
    </xf>
    <xf numFmtId="0" fontId="0" fillId="0" borderId="1" xfId="0" applyFont="1" applyBorder="1" applyAlignment="1"/>
    <xf numFmtId="0" fontId="0" fillId="0" borderId="1" xfId="0" applyFont="1" applyFill="1" applyBorder="1" applyAlignment="1">
      <alignment horizontal="center" wrapText="1"/>
    </xf>
    <xf numFmtId="0" fontId="0" fillId="0" borderId="1" xfId="0" applyFont="1" applyFill="1" applyBorder="1" applyAlignment="1">
      <alignment horizontal="center" vertical="center" wrapText="1"/>
    </xf>
    <xf numFmtId="0" fontId="0" fillId="0" borderId="0" xfId="0" applyFont="1" applyFill="1" applyAlignment="1">
      <alignment vertical="center"/>
    </xf>
    <xf numFmtId="0" fontId="0" fillId="0" borderId="14" xfId="0" applyFont="1" applyFill="1" applyBorder="1" applyAlignment="1">
      <alignment horizontal="center" vertical="center" wrapText="1"/>
    </xf>
    <xf numFmtId="0" fontId="0" fillId="0" borderId="5" xfId="0" applyFont="1" applyFill="1" applyBorder="1" applyAlignment="1">
      <alignment horizontal="center" wrapText="1"/>
    </xf>
    <xf numFmtId="0" fontId="0" fillId="0" borderId="0" xfId="0" applyFont="1" applyBorder="1" applyAlignment="1">
      <alignment vertical="center"/>
    </xf>
    <xf numFmtId="0" fontId="0" fillId="0" borderId="0" xfId="0" applyFont="1" applyFill="1" applyBorder="1" applyAlignment="1">
      <alignment horizontal="center"/>
    </xf>
    <xf numFmtId="0" fontId="0" fillId="0" borderId="0" xfId="0" applyFont="1" applyBorder="1" applyAlignment="1">
      <alignment horizontal="center" vertical="center"/>
    </xf>
    <xf numFmtId="0" fontId="41" fillId="0" borderId="5"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0" fillId="0" borderId="1" xfId="0" applyBorder="1" applyAlignment="1">
      <alignment horizontal="left" vertical="center" wrapText="1"/>
    </xf>
    <xf numFmtId="3"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0" fontId="0" fillId="0" borderId="4" xfId="0" applyNumberFormat="1" applyBorder="1" applyAlignment="1">
      <alignment horizontal="center" vertical="center" wrapText="1"/>
    </xf>
    <xf numFmtId="49" fontId="40"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49" fontId="1" fillId="2" borderId="1" xfId="0" applyNumberFormat="1" applyFont="1"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left" vertical="center" wrapText="1"/>
    </xf>
    <xf numFmtId="14" fontId="0" fillId="0" borderId="1" xfId="0" applyNumberFormat="1" applyFill="1" applyBorder="1" applyAlignment="1">
      <alignment horizontal="center" vertical="center" wrapText="1"/>
    </xf>
    <xf numFmtId="14" fontId="0" fillId="0" borderId="13" xfId="0" applyNumberFormat="1" applyFill="1" applyBorder="1" applyAlignment="1">
      <alignment horizontal="center" vertical="center" wrapText="1"/>
    </xf>
    <xf numFmtId="0" fontId="0" fillId="0" borderId="0" xfId="0" applyBorder="1" applyAlignment="1">
      <alignment horizontal="center" vertical="center"/>
    </xf>
    <xf numFmtId="0" fontId="0" fillId="0" borderId="41" xfId="0"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top" wrapText="1"/>
    </xf>
    <xf numFmtId="0" fontId="0" fillId="0" borderId="1" xfId="0" applyFont="1" applyBorder="1" applyAlignment="1">
      <alignment horizontal="center" vertical="top" wrapText="1"/>
    </xf>
    <xf numFmtId="0" fontId="0" fillId="0" borderId="13" xfId="0" applyFont="1" applyBorder="1" applyAlignment="1">
      <alignment horizontal="center" vertical="top" wrapText="1"/>
    </xf>
    <xf numFmtId="0" fontId="0" fillId="0" borderId="5" xfId="0" applyFont="1" applyBorder="1" applyAlignment="1">
      <alignment horizontal="center" vertical="top" wrapText="1"/>
    </xf>
    <xf numFmtId="0" fontId="0" fillId="0" borderId="4" xfId="0" applyFont="1" applyBorder="1" applyAlignment="1">
      <alignment horizontal="center" vertical="top"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2" borderId="4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8" fillId="2" borderId="0" xfId="0" applyFont="1" applyFill="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52" t="s">
        <v>92</v>
      </c>
      <c r="B2" s="252"/>
      <c r="C2" s="252"/>
      <c r="D2" s="252"/>
      <c r="E2" s="252"/>
      <c r="F2" s="252"/>
      <c r="G2" s="252"/>
      <c r="H2" s="252"/>
      <c r="I2" s="252"/>
      <c r="J2" s="252"/>
      <c r="K2" s="252"/>
      <c r="L2" s="252"/>
    </row>
    <row r="4" spans="1:12" ht="16.5" x14ac:dyDescent="0.25">
      <c r="A4" s="233" t="s">
        <v>63</v>
      </c>
      <c r="B4" s="233"/>
      <c r="C4" s="233"/>
      <c r="D4" s="233"/>
      <c r="E4" s="233"/>
      <c r="F4" s="233"/>
      <c r="G4" s="233"/>
      <c r="H4" s="233"/>
      <c r="I4" s="233"/>
      <c r="J4" s="233"/>
      <c r="K4" s="233"/>
      <c r="L4" s="233"/>
    </row>
    <row r="5" spans="1:12" ht="16.5" x14ac:dyDescent="0.25">
      <c r="A5" s="68"/>
    </row>
    <row r="6" spans="1:12" ht="16.5" x14ac:dyDescent="0.25">
      <c r="A6" s="233" t="s">
        <v>64</v>
      </c>
      <c r="B6" s="233"/>
      <c r="C6" s="233"/>
      <c r="D6" s="233"/>
      <c r="E6" s="233"/>
      <c r="F6" s="233"/>
      <c r="G6" s="233"/>
      <c r="H6" s="233"/>
      <c r="I6" s="233"/>
      <c r="J6" s="233"/>
      <c r="K6" s="233"/>
      <c r="L6" s="233"/>
    </row>
    <row r="7" spans="1:12" ht="16.5" x14ac:dyDescent="0.25">
      <c r="A7" s="69"/>
    </row>
    <row r="8" spans="1:12" ht="109.5" customHeight="1" x14ac:dyDescent="0.25">
      <c r="A8" s="234" t="s">
        <v>135</v>
      </c>
      <c r="B8" s="234"/>
      <c r="C8" s="234"/>
      <c r="D8" s="234"/>
      <c r="E8" s="234"/>
      <c r="F8" s="234"/>
      <c r="G8" s="234"/>
      <c r="H8" s="234"/>
      <c r="I8" s="234"/>
      <c r="J8" s="234"/>
      <c r="K8" s="234"/>
      <c r="L8" s="234"/>
    </row>
    <row r="9" spans="1:12" ht="45.75" customHeight="1" x14ac:dyDescent="0.25">
      <c r="A9" s="234"/>
      <c r="B9" s="234"/>
      <c r="C9" s="234"/>
      <c r="D9" s="234"/>
      <c r="E9" s="234"/>
      <c r="F9" s="234"/>
      <c r="G9" s="234"/>
      <c r="H9" s="234"/>
      <c r="I9" s="234"/>
      <c r="J9" s="234"/>
      <c r="K9" s="234"/>
      <c r="L9" s="234"/>
    </row>
    <row r="10" spans="1:12" ht="28.5" customHeight="1" x14ac:dyDescent="0.25">
      <c r="A10" s="234" t="s">
        <v>95</v>
      </c>
      <c r="B10" s="234"/>
      <c r="C10" s="234"/>
      <c r="D10" s="234"/>
      <c r="E10" s="234"/>
      <c r="F10" s="234"/>
      <c r="G10" s="234"/>
      <c r="H10" s="234"/>
      <c r="I10" s="234"/>
      <c r="J10" s="234"/>
      <c r="K10" s="234"/>
      <c r="L10" s="234"/>
    </row>
    <row r="11" spans="1:12" ht="28.5" customHeight="1" x14ac:dyDescent="0.25">
      <c r="A11" s="234"/>
      <c r="B11" s="234"/>
      <c r="C11" s="234"/>
      <c r="D11" s="234"/>
      <c r="E11" s="234"/>
      <c r="F11" s="234"/>
      <c r="G11" s="234"/>
      <c r="H11" s="234"/>
      <c r="I11" s="234"/>
      <c r="J11" s="234"/>
      <c r="K11" s="234"/>
      <c r="L11" s="234"/>
    </row>
    <row r="12" spans="1:12" ht="15.75" thickBot="1" x14ac:dyDescent="0.3"/>
    <row r="13" spans="1:12" ht="15.75" thickBot="1" x14ac:dyDescent="0.3">
      <c r="A13" s="70" t="s">
        <v>65</v>
      </c>
      <c r="B13" s="235" t="s">
        <v>91</v>
      </c>
      <c r="C13" s="236"/>
      <c r="D13" s="236"/>
      <c r="E13" s="236"/>
      <c r="F13" s="236"/>
      <c r="G13" s="236"/>
      <c r="H13" s="236"/>
      <c r="I13" s="236"/>
      <c r="J13" s="236"/>
      <c r="K13" s="236"/>
      <c r="L13" s="236"/>
    </row>
    <row r="14" spans="1:12" ht="15.75" thickBot="1" x14ac:dyDescent="0.3">
      <c r="A14" s="71">
        <v>1</v>
      </c>
      <c r="B14" s="251"/>
      <c r="C14" s="251"/>
      <c r="D14" s="251"/>
      <c r="E14" s="251"/>
      <c r="F14" s="251"/>
      <c r="G14" s="251"/>
      <c r="H14" s="251"/>
      <c r="I14" s="251"/>
      <c r="J14" s="251"/>
      <c r="K14" s="251"/>
      <c r="L14" s="251"/>
    </row>
    <row r="15" spans="1:12" ht="15.75" thickBot="1" x14ac:dyDescent="0.3">
      <c r="A15" s="71">
        <v>2</v>
      </c>
      <c r="B15" s="251"/>
      <c r="C15" s="251"/>
      <c r="D15" s="251"/>
      <c r="E15" s="251"/>
      <c r="F15" s="251"/>
      <c r="G15" s="251"/>
      <c r="H15" s="251"/>
      <c r="I15" s="251"/>
      <c r="J15" s="251"/>
      <c r="K15" s="251"/>
      <c r="L15" s="251"/>
    </row>
    <row r="16" spans="1:12" ht="15.75" thickBot="1" x14ac:dyDescent="0.3">
      <c r="A16" s="71">
        <v>3</v>
      </c>
      <c r="B16" s="251"/>
      <c r="C16" s="251"/>
      <c r="D16" s="251"/>
      <c r="E16" s="251"/>
      <c r="F16" s="251"/>
      <c r="G16" s="251"/>
      <c r="H16" s="251"/>
      <c r="I16" s="251"/>
      <c r="J16" s="251"/>
      <c r="K16" s="251"/>
      <c r="L16" s="251"/>
    </row>
    <row r="17" spans="1:12" ht="15.75" thickBot="1" x14ac:dyDescent="0.3">
      <c r="A17" s="71">
        <v>4</v>
      </c>
      <c r="B17" s="251"/>
      <c r="C17" s="251"/>
      <c r="D17" s="251"/>
      <c r="E17" s="251"/>
      <c r="F17" s="251"/>
      <c r="G17" s="251"/>
      <c r="H17" s="251"/>
      <c r="I17" s="251"/>
      <c r="J17" s="251"/>
      <c r="K17" s="251"/>
      <c r="L17" s="251"/>
    </row>
    <row r="18" spans="1:12" ht="15.75" thickBot="1" x14ac:dyDescent="0.3">
      <c r="A18" s="71">
        <v>5</v>
      </c>
      <c r="B18" s="251"/>
      <c r="C18" s="251"/>
      <c r="D18" s="251"/>
      <c r="E18" s="251"/>
      <c r="F18" s="251"/>
      <c r="G18" s="251"/>
      <c r="H18" s="251"/>
      <c r="I18" s="251"/>
      <c r="J18" s="251"/>
      <c r="K18" s="251"/>
      <c r="L18" s="251"/>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253" t="s">
        <v>90</v>
      </c>
      <c r="B21" s="253"/>
      <c r="C21" s="253"/>
      <c r="D21" s="253"/>
      <c r="E21" s="253"/>
      <c r="F21" s="253"/>
      <c r="G21" s="253"/>
      <c r="H21" s="253"/>
      <c r="I21" s="253"/>
      <c r="J21" s="253"/>
      <c r="K21" s="253"/>
      <c r="L21" s="253"/>
    </row>
    <row r="23" spans="1:12" ht="27" customHeight="1" x14ac:dyDescent="0.25">
      <c r="A23" s="237" t="s">
        <v>66</v>
      </c>
      <c r="B23" s="237"/>
      <c r="C23" s="237"/>
      <c r="D23" s="237"/>
      <c r="E23" s="73" t="s">
        <v>67</v>
      </c>
      <c r="F23" s="72" t="s">
        <v>68</v>
      </c>
      <c r="G23" s="72" t="s">
        <v>69</v>
      </c>
      <c r="H23" s="237" t="s">
        <v>3</v>
      </c>
      <c r="I23" s="237"/>
      <c r="J23" s="237"/>
      <c r="K23" s="237"/>
      <c r="L23" s="237"/>
    </row>
    <row r="24" spans="1:12" ht="30.75" customHeight="1" x14ac:dyDescent="0.25">
      <c r="A24" s="245" t="s">
        <v>99</v>
      </c>
      <c r="B24" s="246"/>
      <c r="C24" s="246"/>
      <c r="D24" s="247"/>
      <c r="E24" s="74"/>
      <c r="F24" s="1"/>
      <c r="G24" s="1"/>
      <c r="H24" s="244"/>
      <c r="I24" s="244"/>
      <c r="J24" s="244"/>
      <c r="K24" s="244"/>
      <c r="L24" s="244"/>
    </row>
    <row r="25" spans="1:12" ht="35.25" customHeight="1" x14ac:dyDescent="0.25">
      <c r="A25" s="248" t="s">
        <v>100</v>
      </c>
      <c r="B25" s="249"/>
      <c r="C25" s="249"/>
      <c r="D25" s="250"/>
      <c r="E25" s="75"/>
      <c r="F25" s="1"/>
      <c r="G25" s="1"/>
      <c r="H25" s="244"/>
      <c r="I25" s="244"/>
      <c r="J25" s="244"/>
      <c r="K25" s="244"/>
      <c r="L25" s="244"/>
    </row>
    <row r="26" spans="1:12" ht="24.75" customHeight="1" x14ac:dyDescent="0.25">
      <c r="A26" s="248" t="s">
        <v>136</v>
      </c>
      <c r="B26" s="249"/>
      <c r="C26" s="249"/>
      <c r="D26" s="250"/>
      <c r="E26" s="75"/>
      <c r="F26" s="1"/>
      <c r="G26" s="1"/>
      <c r="H26" s="244"/>
      <c r="I26" s="244"/>
      <c r="J26" s="244"/>
      <c r="K26" s="244"/>
      <c r="L26" s="244"/>
    </row>
    <row r="27" spans="1:12" ht="27" customHeight="1" x14ac:dyDescent="0.25">
      <c r="A27" s="238" t="s">
        <v>70</v>
      </c>
      <c r="B27" s="239"/>
      <c r="C27" s="239"/>
      <c r="D27" s="240"/>
      <c r="E27" s="76"/>
      <c r="F27" s="1"/>
      <c r="G27" s="1"/>
      <c r="H27" s="244"/>
      <c r="I27" s="244"/>
      <c r="J27" s="244"/>
      <c r="K27" s="244"/>
      <c r="L27" s="244"/>
    </row>
    <row r="28" spans="1:12" ht="20.25" customHeight="1" x14ac:dyDescent="0.25">
      <c r="A28" s="238" t="s">
        <v>94</v>
      </c>
      <c r="B28" s="239"/>
      <c r="C28" s="239"/>
      <c r="D28" s="240"/>
      <c r="E28" s="76"/>
      <c r="F28" s="1"/>
      <c r="G28" s="1"/>
      <c r="H28" s="241"/>
      <c r="I28" s="242"/>
      <c r="J28" s="242"/>
      <c r="K28" s="242"/>
      <c r="L28" s="243"/>
    </row>
    <row r="29" spans="1:12" ht="28.5" customHeight="1" x14ac:dyDescent="0.25">
      <c r="A29" s="238" t="s">
        <v>137</v>
      </c>
      <c r="B29" s="239"/>
      <c r="C29" s="239"/>
      <c r="D29" s="240"/>
      <c r="E29" s="76"/>
      <c r="F29" s="1"/>
      <c r="G29" s="1"/>
      <c r="H29" s="244"/>
      <c r="I29" s="244"/>
      <c r="J29" s="244"/>
      <c r="K29" s="244"/>
      <c r="L29" s="244"/>
    </row>
    <row r="30" spans="1:12" ht="28.5" customHeight="1" x14ac:dyDescent="0.25">
      <c r="A30" s="238" t="s">
        <v>97</v>
      </c>
      <c r="B30" s="239"/>
      <c r="C30" s="239"/>
      <c r="D30" s="240"/>
      <c r="E30" s="76"/>
      <c r="F30" s="1"/>
      <c r="G30" s="1"/>
      <c r="H30" s="241"/>
      <c r="I30" s="242"/>
      <c r="J30" s="242"/>
      <c r="K30" s="242"/>
      <c r="L30" s="243"/>
    </row>
    <row r="31" spans="1:12" ht="15.75" customHeight="1" x14ac:dyDescent="0.25">
      <c r="A31" s="248" t="s">
        <v>71</v>
      </c>
      <c r="B31" s="249"/>
      <c r="C31" s="249"/>
      <c r="D31" s="250"/>
      <c r="E31" s="75"/>
      <c r="F31" s="1"/>
      <c r="G31" s="1"/>
      <c r="H31" s="244"/>
      <c r="I31" s="244"/>
      <c r="J31" s="244"/>
      <c r="K31" s="244"/>
      <c r="L31" s="244"/>
    </row>
    <row r="32" spans="1:12" ht="19.5" customHeight="1" x14ac:dyDescent="0.25">
      <c r="A32" s="248" t="s">
        <v>72</v>
      </c>
      <c r="B32" s="249"/>
      <c r="C32" s="249"/>
      <c r="D32" s="250"/>
      <c r="E32" s="75"/>
      <c r="F32" s="1"/>
      <c r="G32" s="1"/>
      <c r="H32" s="244"/>
      <c r="I32" s="244"/>
      <c r="J32" s="244"/>
      <c r="K32" s="244"/>
      <c r="L32" s="244"/>
    </row>
    <row r="33" spans="1:12" ht="27.75" customHeight="1" x14ac:dyDescent="0.25">
      <c r="A33" s="248" t="s">
        <v>73</v>
      </c>
      <c r="B33" s="249"/>
      <c r="C33" s="249"/>
      <c r="D33" s="250"/>
      <c r="E33" s="75"/>
      <c r="F33" s="1"/>
      <c r="G33" s="1"/>
      <c r="H33" s="244"/>
      <c r="I33" s="244"/>
      <c r="J33" s="244"/>
      <c r="K33" s="244"/>
      <c r="L33" s="244"/>
    </row>
    <row r="34" spans="1:12" ht="61.5" customHeight="1" x14ac:dyDescent="0.25">
      <c r="A34" s="248" t="s">
        <v>74</v>
      </c>
      <c r="B34" s="249"/>
      <c r="C34" s="249"/>
      <c r="D34" s="250"/>
      <c r="E34" s="75"/>
      <c r="F34" s="1"/>
      <c r="G34" s="1"/>
      <c r="H34" s="244"/>
      <c r="I34" s="244"/>
      <c r="J34" s="244"/>
      <c r="K34" s="244"/>
      <c r="L34" s="244"/>
    </row>
    <row r="35" spans="1:12" ht="17.25" customHeight="1" x14ac:dyDescent="0.25">
      <c r="A35" s="248" t="s">
        <v>75</v>
      </c>
      <c r="B35" s="249"/>
      <c r="C35" s="249"/>
      <c r="D35" s="250"/>
      <c r="E35" s="75"/>
      <c r="F35" s="1"/>
      <c r="G35" s="1"/>
      <c r="H35" s="244"/>
      <c r="I35" s="244"/>
      <c r="J35" s="244"/>
      <c r="K35" s="244"/>
      <c r="L35" s="244"/>
    </row>
    <row r="36" spans="1:12" ht="24" customHeight="1" x14ac:dyDescent="0.25">
      <c r="A36" s="254" t="s">
        <v>96</v>
      </c>
      <c r="B36" s="255"/>
      <c r="C36" s="255"/>
      <c r="D36" s="256"/>
      <c r="E36" s="75"/>
      <c r="F36" s="1"/>
      <c r="G36" s="1"/>
      <c r="H36" s="241"/>
      <c r="I36" s="242"/>
      <c r="J36" s="242"/>
      <c r="K36" s="242"/>
      <c r="L36" s="243"/>
    </row>
    <row r="37" spans="1:12" ht="24" customHeight="1" x14ac:dyDescent="0.25">
      <c r="A37" s="248" t="s">
        <v>101</v>
      </c>
      <c r="B37" s="249"/>
      <c r="C37" s="249"/>
      <c r="D37" s="250"/>
      <c r="E37" s="75"/>
      <c r="F37" s="1"/>
      <c r="G37" s="1"/>
      <c r="H37" s="241"/>
      <c r="I37" s="242"/>
      <c r="J37" s="242"/>
      <c r="K37" s="242"/>
      <c r="L37" s="243"/>
    </row>
    <row r="38" spans="1:12" ht="28.5" customHeight="1" x14ac:dyDescent="0.25">
      <c r="A38" s="248" t="s">
        <v>102</v>
      </c>
      <c r="B38" s="249"/>
      <c r="C38" s="249"/>
      <c r="D38" s="250"/>
      <c r="E38" s="77"/>
      <c r="F38" s="1"/>
      <c r="G38" s="1"/>
      <c r="H38" s="244"/>
      <c r="I38" s="244"/>
      <c r="J38" s="244"/>
      <c r="K38" s="244"/>
      <c r="L38" s="244"/>
    </row>
    <row r="41" spans="1:12" x14ac:dyDescent="0.25">
      <c r="A41" s="253" t="s">
        <v>98</v>
      </c>
      <c r="B41" s="253"/>
      <c r="C41" s="253"/>
      <c r="D41" s="253"/>
      <c r="E41" s="253"/>
      <c r="F41" s="253"/>
      <c r="G41" s="253"/>
      <c r="H41" s="253"/>
      <c r="I41" s="253"/>
      <c r="J41" s="253"/>
      <c r="K41" s="253"/>
      <c r="L41" s="253"/>
    </row>
    <row r="43" spans="1:12" ht="15" customHeight="1" x14ac:dyDescent="0.25">
      <c r="A43" s="237" t="s">
        <v>66</v>
      </c>
      <c r="B43" s="237"/>
      <c r="C43" s="237"/>
      <c r="D43" s="237"/>
      <c r="E43" s="73" t="s">
        <v>67</v>
      </c>
      <c r="F43" s="80" t="s">
        <v>68</v>
      </c>
      <c r="G43" s="80" t="s">
        <v>69</v>
      </c>
      <c r="H43" s="237" t="s">
        <v>3</v>
      </c>
      <c r="I43" s="237"/>
      <c r="J43" s="237"/>
      <c r="K43" s="237"/>
      <c r="L43" s="237"/>
    </row>
    <row r="44" spans="1:12" ht="30" customHeight="1" x14ac:dyDescent="0.25">
      <c r="A44" s="245" t="s">
        <v>99</v>
      </c>
      <c r="B44" s="246"/>
      <c r="C44" s="246"/>
      <c r="D44" s="247"/>
      <c r="E44" s="74"/>
      <c r="F44" s="1"/>
      <c r="G44" s="1"/>
      <c r="H44" s="244"/>
      <c r="I44" s="244"/>
      <c r="J44" s="244"/>
      <c r="K44" s="244"/>
      <c r="L44" s="244"/>
    </row>
    <row r="45" spans="1:12" ht="15" customHeight="1" x14ac:dyDescent="0.25">
      <c r="A45" s="248" t="s">
        <v>100</v>
      </c>
      <c r="B45" s="249"/>
      <c r="C45" s="249"/>
      <c r="D45" s="250"/>
      <c r="E45" s="75"/>
      <c r="F45" s="1"/>
      <c r="G45" s="1"/>
      <c r="H45" s="244"/>
      <c r="I45" s="244"/>
      <c r="J45" s="244"/>
      <c r="K45" s="244"/>
      <c r="L45" s="244"/>
    </row>
    <row r="46" spans="1:12" ht="15" customHeight="1" x14ac:dyDescent="0.25">
      <c r="A46" s="248" t="s">
        <v>136</v>
      </c>
      <c r="B46" s="249"/>
      <c r="C46" s="249"/>
      <c r="D46" s="250"/>
      <c r="E46" s="75"/>
      <c r="F46" s="1"/>
      <c r="G46" s="1"/>
      <c r="H46" s="244"/>
      <c r="I46" s="244"/>
      <c r="J46" s="244"/>
      <c r="K46" s="244"/>
      <c r="L46" s="244"/>
    </row>
    <row r="47" spans="1:12" ht="15" customHeight="1" x14ac:dyDescent="0.25">
      <c r="A47" s="238" t="s">
        <v>70</v>
      </c>
      <c r="B47" s="239"/>
      <c r="C47" s="239"/>
      <c r="D47" s="240"/>
      <c r="E47" s="76"/>
      <c r="F47" s="1"/>
      <c r="G47" s="1"/>
      <c r="H47" s="244"/>
      <c r="I47" s="244"/>
      <c r="J47" s="244"/>
      <c r="K47" s="244"/>
      <c r="L47" s="244"/>
    </row>
    <row r="48" spans="1:12" ht="15" customHeight="1" x14ac:dyDescent="0.25">
      <c r="A48" s="238" t="s">
        <v>94</v>
      </c>
      <c r="B48" s="239"/>
      <c r="C48" s="239"/>
      <c r="D48" s="240"/>
      <c r="E48" s="76"/>
      <c r="F48" s="1"/>
      <c r="G48" s="1"/>
      <c r="H48" s="241"/>
      <c r="I48" s="242"/>
      <c r="J48" s="242"/>
      <c r="K48" s="242"/>
      <c r="L48" s="243"/>
    </row>
    <row r="49" spans="1:12" ht="37.5" customHeight="1" x14ac:dyDescent="0.25">
      <c r="A49" s="238" t="s">
        <v>137</v>
      </c>
      <c r="B49" s="239"/>
      <c r="C49" s="239"/>
      <c r="D49" s="240"/>
      <c r="E49" s="76"/>
      <c r="F49" s="1"/>
      <c r="G49" s="1"/>
      <c r="H49" s="244"/>
      <c r="I49" s="244"/>
      <c r="J49" s="244"/>
      <c r="K49" s="244"/>
      <c r="L49" s="244"/>
    </row>
    <row r="50" spans="1:12" ht="15" customHeight="1" x14ac:dyDescent="0.25">
      <c r="A50" s="238" t="s">
        <v>97</v>
      </c>
      <c r="B50" s="239"/>
      <c r="C50" s="239"/>
      <c r="D50" s="240"/>
      <c r="E50" s="76"/>
      <c r="F50" s="1"/>
      <c r="G50" s="1"/>
      <c r="H50" s="241"/>
      <c r="I50" s="242"/>
      <c r="J50" s="242"/>
      <c r="K50" s="242"/>
      <c r="L50" s="243"/>
    </row>
    <row r="51" spans="1:12" ht="15" customHeight="1" x14ac:dyDescent="0.25">
      <c r="A51" s="248" t="s">
        <v>71</v>
      </c>
      <c r="B51" s="249"/>
      <c r="C51" s="249"/>
      <c r="D51" s="250"/>
      <c r="E51" s="75"/>
      <c r="F51" s="1"/>
      <c r="G51" s="1"/>
      <c r="H51" s="244"/>
      <c r="I51" s="244"/>
      <c r="J51" s="244"/>
      <c r="K51" s="244"/>
      <c r="L51" s="244"/>
    </row>
    <row r="52" spans="1:12" ht="15" customHeight="1" x14ac:dyDescent="0.25">
      <c r="A52" s="248" t="s">
        <v>72</v>
      </c>
      <c r="B52" s="249"/>
      <c r="C52" s="249"/>
      <c r="D52" s="250"/>
      <c r="E52" s="75"/>
      <c r="F52" s="1"/>
      <c r="G52" s="1"/>
      <c r="H52" s="244"/>
      <c r="I52" s="244"/>
      <c r="J52" s="244"/>
      <c r="K52" s="244"/>
      <c r="L52" s="244"/>
    </row>
    <row r="53" spans="1:12" ht="15" customHeight="1" x14ac:dyDescent="0.25">
      <c r="A53" s="248" t="s">
        <v>73</v>
      </c>
      <c r="B53" s="249"/>
      <c r="C53" s="249"/>
      <c r="D53" s="250"/>
      <c r="E53" s="75"/>
      <c r="F53" s="1"/>
      <c r="G53" s="1"/>
      <c r="H53" s="244"/>
      <c r="I53" s="244"/>
      <c r="J53" s="244"/>
      <c r="K53" s="244"/>
      <c r="L53" s="244"/>
    </row>
    <row r="54" spans="1:12" ht="15" customHeight="1" x14ac:dyDescent="0.25">
      <c r="A54" s="248" t="s">
        <v>74</v>
      </c>
      <c r="B54" s="249"/>
      <c r="C54" s="249"/>
      <c r="D54" s="250"/>
      <c r="E54" s="75"/>
      <c r="F54" s="1"/>
      <c r="G54" s="1"/>
      <c r="H54" s="244"/>
      <c r="I54" s="244"/>
      <c r="J54" s="244"/>
      <c r="K54" s="244"/>
      <c r="L54" s="244"/>
    </row>
    <row r="55" spans="1:12" ht="15" customHeight="1" x14ac:dyDescent="0.25">
      <c r="A55" s="248" t="s">
        <v>75</v>
      </c>
      <c r="B55" s="249"/>
      <c r="C55" s="249"/>
      <c r="D55" s="250"/>
      <c r="E55" s="75"/>
      <c r="F55" s="1"/>
      <c r="G55" s="1"/>
      <c r="H55" s="244"/>
      <c r="I55" s="244"/>
      <c r="J55" s="244"/>
      <c r="K55" s="244"/>
      <c r="L55" s="244"/>
    </row>
    <row r="56" spans="1:12" ht="15" customHeight="1" x14ac:dyDescent="0.25">
      <c r="A56" s="254" t="s">
        <v>96</v>
      </c>
      <c r="B56" s="255"/>
      <c r="C56" s="255"/>
      <c r="D56" s="256"/>
      <c r="E56" s="75"/>
      <c r="F56" s="1"/>
      <c r="G56" s="1"/>
      <c r="H56" s="241"/>
      <c r="I56" s="242"/>
      <c r="J56" s="242"/>
      <c r="K56" s="242"/>
      <c r="L56" s="243"/>
    </row>
    <row r="57" spans="1:12" ht="15" customHeight="1" x14ac:dyDescent="0.25">
      <c r="A57" s="248" t="s">
        <v>101</v>
      </c>
      <c r="B57" s="249"/>
      <c r="C57" s="249"/>
      <c r="D57" s="250"/>
      <c r="E57" s="75"/>
      <c r="F57" s="1"/>
      <c r="G57" s="1"/>
      <c r="H57" s="241"/>
      <c r="I57" s="242"/>
      <c r="J57" s="242"/>
      <c r="K57" s="242"/>
      <c r="L57" s="243"/>
    </row>
    <row r="58" spans="1:12" ht="15" customHeight="1" x14ac:dyDescent="0.25">
      <c r="A58" s="248" t="s">
        <v>102</v>
      </c>
      <c r="B58" s="249"/>
      <c r="C58" s="249"/>
      <c r="D58" s="250"/>
      <c r="E58" s="77"/>
      <c r="F58" s="1"/>
      <c r="G58" s="1"/>
      <c r="H58" s="244"/>
      <c r="I58" s="244"/>
      <c r="J58" s="244"/>
      <c r="K58" s="244"/>
      <c r="L58" s="244"/>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1"/>
  <sheetViews>
    <sheetView tabSelected="1" topLeftCell="A139" zoomScale="80" zoomScaleNormal="80" workbookViewId="0">
      <selection activeCell="Q42" sqref="Q42"/>
    </sheetView>
  </sheetViews>
  <sheetFormatPr baseColWidth="10" defaultRowHeight="15" x14ac:dyDescent="0.25"/>
  <cols>
    <col min="1" max="1" width="3.140625" style="8" bestFit="1" customWidth="1"/>
    <col min="2" max="2" width="45.7109375" style="8" customWidth="1"/>
    <col min="3" max="3" width="25.85546875" style="8" customWidth="1"/>
    <col min="4" max="4" width="39.140625" style="8" customWidth="1"/>
    <col min="5" max="5" width="25" style="8" customWidth="1"/>
    <col min="6" max="7" width="29.7109375" style="8" customWidth="1"/>
    <col min="8" max="8" width="24.5703125" style="8" customWidth="1"/>
    <col min="9" max="9" width="24" style="8" customWidth="1"/>
    <col min="10" max="10" width="38" style="8" bestFit="1" customWidth="1"/>
    <col min="11" max="11" width="31.140625" style="8" customWidth="1"/>
    <col min="12" max="12" width="27.85546875" style="8" customWidth="1"/>
    <col min="13" max="13" width="16.5703125" style="8" customWidth="1"/>
    <col min="14" max="14" width="17.42578125" style="8" customWidth="1"/>
    <col min="15" max="15" width="20.85546875" style="8" customWidth="1"/>
    <col min="16" max="16" width="37.5703125" style="8" customWidth="1"/>
    <col min="17" max="17" width="32.140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59" t="s">
        <v>61</v>
      </c>
      <c r="C2" s="260"/>
      <c r="D2" s="260"/>
      <c r="E2" s="260"/>
      <c r="F2" s="260"/>
      <c r="G2" s="260"/>
      <c r="H2" s="260"/>
      <c r="I2" s="260"/>
      <c r="J2" s="260"/>
      <c r="K2" s="260"/>
      <c r="L2" s="260"/>
      <c r="M2" s="260"/>
      <c r="N2" s="260"/>
      <c r="O2" s="260"/>
      <c r="P2" s="260"/>
    </row>
    <row r="4" spans="2:16" ht="26.25" x14ac:dyDescent="0.25">
      <c r="B4" s="259" t="s">
        <v>46</v>
      </c>
      <c r="C4" s="260"/>
      <c r="D4" s="260"/>
      <c r="E4" s="260"/>
      <c r="F4" s="260"/>
      <c r="G4" s="260"/>
      <c r="H4" s="260"/>
      <c r="I4" s="260"/>
      <c r="J4" s="260"/>
      <c r="K4" s="260"/>
      <c r="L4" s="260"/>
      <c r="M4" s="260"/>
      <c r="N4" s="260"/>
      <c r="O4" s="260"/>
      <c r="P4" s="260"/>
    </row>
    <row r="5" spans="2:16" ht="15.75" thickBot="1" x14ac:dyDescent="0.3"/>
    <row r="6" spans="2:16" ht="21.75" thickBot="1" x14ac:dyDescent="0.3">
      <c r="B6" s="10" t="s">
        <v>4</v>
      </c>
      <c r="C6" s="280" t="s">
        <v>162</v>
      </c>
      <c r="D6" s="280"/>
      <c r="E6" s="280"/>
      <c r="F6" s="280"/>
      <c r="G6" s="280"/>
      <c r="H6" s="280"/>
      <c r="I6" s="280"/>
      <c r="J6" s="280"/>
      <c r="K6" s="280"/>
      <c r="L6" s="280"/>
      <c r="M6" s="280"/>
      <c r="N6" s="281"/>
    </row>
    <row r="7" spans="2:16" ht="16.5" thickBot="1" x14ac:dyDescent="0.3">
      <c r="B7" s="11" t="s">
        <v>5</v>
      </c>
      <c r="C7" s="280"/>
      <c r="D7" s="280"/>
      <c r="E7" s="280"/>
      <c r="F7" s="280"/>
      <c r="G7" s="280"/>
      <c r="H7" s="280"/>
      <c r="I7" s="280"/>
      <c r="J7" s="280"/>
      <c r="K7" s="280"/>
      <c r="L7" s="280"/>
      <c r="M7" s="280"/>
      <c r="N7" s="281"/>
    </row>
    <row r="8" spans="2:16" ht="16.5" thickBot="1" x14ac:dyDescent="0.3">
      <c r="B8" s="11" t="s">
        <v>6</v>
      </c>
      <c r="C8" s="280"/>
      <c r="D8" s="280"/>
      <c r="E8" s="280"/>
      <c r="F8" s="280"/>
      <c r="G8" s="280"/>
      <c r="H8" s="280"/>
      <c r="I8" s="280"/>
      <c r="J8" s="280"/>
      <c r="K8" s="280"/>
      <c r="L8" s="280"/>
      <c r="M8" s="280"/>
      <c r="N8" s="281"/>
    </row>
    <row r="9" spans="2:16" ht="16.5" thickBot="1" x14ac:dyDescent="0.3">
      <c r="B9" s="11" t="s">
        <v>7</v>
      </c>
      <c r="C9" s="280"/>
      <c r="D9" s="280"/>
      <c r="E9" s="280"/>
      <c r="F9" s="280"/>
      <c r="G9" s="280"/>
      <c r="H9" s="280"/>
      <c r="I9" s="280"/>
      <c r="J9" s="280"/>
      <c r="K9" s="280"/>
      <c r="L9" s="280"/>
      <c r="M9" s="280"/>
      <c r="N9" s="281"/>
    </row>
    <row r="10" spans="2:16" ht="16.5" thickBot="1" x14ac:dyDescent="0.3">
      <c r="B10" s="11" t="s">
        <v>224</v>
      </c>
      <c r="C10" s="282">
        <v>6</v>
      </c>
      <c r="D10" s="282"/>
      <c r="E10" s="283"/>
      <c r="F10" s="32"/>
      <c r="G10" s="32"/>
      <c r="H10" s="32"/>
      <c r="I10" s="32"/>
      <c r="J10" s="32"/>
      <c r="K10" s="32"/>
      <c r="L10" s="32"/>
      <c r="M10" s="32"/>
      <c r="N10" s="33"/>
    </row>
    <row r="11" spans="2:16" ht="16.5" thickBot="1" x14ac:dyDescent="0.3">
      <c r="B11" s="13" t="s">
        <v>8</v>
      </c>
      <c r="C11" s="14">
        <v>41990</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84" t="s">
        <v>103</v>
      </c>
      <c r="C14" s="284"/>
      <c r="D14" s="44" t="s">
        <v>11</v>
      </c>
      <c r="E14" s="44" t="s">
        <v>12</v>
      </c>
      <c r="F14" s="44" t="s">
        <v>28</v>
      </c>
      <c r="G14" s="175"/>
      <c r="I14" s="34"/>
      <c r="J14" s="34"/>
      <c r="K14" s="34"/>
      <c r="L14" s="34"/>
      <c r="M14" s="34"/>
      <c r="N14" s="20"/>
    </row>
    <row r="15" spans="2:16" x14ac:dyDescent="0.25">
      <c r="B15" s="284"/>
      <c r="C15" s="284"/>
      <c r="D15" s="163">
        <v>6</v>
      </c>
      <c r="E15" s="181">
        <v>2276226290</v>
      </c>
      <c r="F15" s="182">
        <v>1090</v>
      </c>
      <c r="G15" s="176"/>
      <c r="I15" s="35"/>
      <c r="J15" s="35"/>
      <c r="K15" s="35"/>
      <c r="L15" s="35"/>
      <c r="M15" s="35"/>
      <c r="N15" s="20"/>
    </row>
    <row r="16" spans="2:16" x14ac:dyDescent="0.25">
      <c r="B16" s="284"/>
      <c r="C16" s="284"/>
      <c r="D16" s="177"/>
      <c r="E16" s="178"/>
      <c r="F16" s="178"/>
      <c r="G16" s="176"/>
      <c r="I16" s="35"/>
      <c r="J16" s="35"/>
      <c r="K16" s="35"/>
      <c r="L16" s="35"/>
      <c r="M16" s="35"/>
      <c r="N16" s="20"/>
    </row>
    <row r="17" spans="1:14" x14ac:dyDescent="0.25">
      <c r="B17" s="284"/>
      <c r="C17" s="284"/>
      <c r="D17" s="177"/>
      <c r="E17" s="179"/>
      <c r="F17" s="178"/>
      <c r="G17" s="176"/>
      <c r="H17" s="21"/>
      <c r="I17" s="7"/>
      <c r="J17" s="7"/>
      <c r="K17" s="7"/>
      <c r="L17" s="7"/>
      <c r="M17" s="7"/>
      <c r="N17" s="19"/>
    </row>
    <row r="18" spans="1:14" ht="15.75" thickBot="1" x14ac:dyDescent="0.3">
      <c r="B18" s="278" t="s">
        <v>13</v>
      </c>
      <c r="C18" s="279"/>
      <c r="D18" s="177"/>
      <c r="E18" s="180"/>
      <c r="F18" s="178"/>
      <c r="G18" s="176"/>
      <c r="H18" s="21"/>
      <c r="I18" s="7"/>
      <c r="J18" s="7"/>
      <c r="K18" s="7"/>
      <c r="L18" s="7"/>
      <c r="M18" s="7"/>
      <c r="N18" s="19"/>
    </row>
    <row r="19" spans="1:14" ht="45.75" thickBot="1" x14ac:dyDescent="0.3">
      <c r="A19" s="38"/>
      <c r="B19" s="45" t="s">
        <v>14</v>
      </c>
      <c r="C19" s="45" t="s">
        <v>104</v>
      </c>
      <c r="E19" s="34"/>
      <c r="F19" s="34"/>
      <c r="G19" s="34"/>
      <c r="H19" s="34"/>
      <c r="I19" s="9"/>
      <c r="J19" s="9"/>
      <c r="K19" s="9"/>
      <c r="L19" s="9"/>
      <c r="M19" s="9"/>
    </row>
    <row r="20" spans="1:14" ht="15.75" thickBot="1" x14ac:dyDescent="0.3">
      <c r="A20" s="39">
        <v>1</v>
      </c>
      <c r="C20" s="183">
        <f>F15*80/100</f>
        <v>872</v>
      </c>
      <c r="D20" s="37"/>
      <c r="E20" s="88"/>
      <c r="F20" s="36"/>
      <c r="G20" s="36"/>
      <c r="H20" s="36"/>
      <c r="I20" s="22"/>
      <c r="J20" s="22"/>
      <c r="K20" s="22"/>
      <c r="L20" s="22"/>
      <c r="M20" s="22"/>
    </row>
    <row r="21" spans="1:14" s="28" customFormat="1" x14ac:dyDescent="0.25">
      <c r="A21" s="186"/>
      <c r="C21" s="185"/>
      <c r="D21" s="35"/>
      <c r="E21" s="88"/>
      <c r="F21" s="36"/>
      <c r="G21" s="36"/>
      <c r="H21" s="36"/>
      <c r="I21" s="187"/>
      <c r="J21" s="187"/>
      <c r="K21" s="187"/>
      <c r="L21" s="187"/>
      <c r="M21" s="187"/>
    </row>
    <row r="22" spans="1:14" x14ac:dyDescent="0.25">
      <c r="A22" s="86"/>
      <c r="B22" s="28"/>
      <c r="C22" s="185"/>
      <c r="D22" s="37"/>
      <c r="E22" s="88"/>
      <c r="F22" s="36"/>
      <c r="G22" s="36"/>
      <c r="H22" s="36"/>
      <c r="I22" s="22"/>
      <c r="J22" s="22"/>
      <c r="K22" s="22"/>
      <c r="L22" s="22"/>
      <c r="M22" s="22"/>
    </row>
    <row r="23" spans="1:14" ht="18.75" x14ac:dyDescent="0.25">
      <c r="A23" s="86"/>
      <c r="B23" s="290" t="s">
        <v>138</v>
      </c>
      <c r="C23" s="290"/>
      <c r="D23" s="91"/>
      <c r="E23" s="91"/>
      <c r="F23" s="91"/>
      <c r="G23" s="91"/>
      <c r="H23" s="91"/>
      <c r="I23" s="94"/>
      <c r="J23" s="94"/>
      <c r="K23" s="94"/>
      <c r="L23" s="94"/>
      <c r="M23" s="94"/>
      <c r="N23" s="95"/>
    </row>
    <row r="24" spans="1:14" x14ac:dyDescent="0.25">
      <c r="A24" s="86"/>
      <c r="B24" s="91"/>
      <c r="C24" s="91"/>
      <c r="D24" s="91"/>
      <c r="E24" s="91"/>
      <c r="F24" s="91"/>
      <c r="G24" s="91"/>
      <c r="H24" s="91"/>
      <c r="I24" s="94"/>
      <c r="J24" s="94"/>
      <c r="K24" s="94"/>
      <c r="L24" s="94"/>
      <c r="M24" s="94"/>
      <c r="N24" s="95"/>
    </row>
    <row r="25" spans="1:14" x14ac:dyDescent="0.25">
      <c r="A25" s="86"/>
      <c r="B25" s="112" t="s">
        <v>32</v>
      </c>
      <c r="C25" s="112" t="s">
        <v>139</v>
      </c>
      <c r="D25" s="112" t="s">
        <v>140</v>
      </c>
      <c r="E25" s="91"/>
      <c r="F25" s="91"/>
      <c r="G25" s="91"/>
      <c r="H25" s="91"/>
      <c r="I25" s="94"/>
      <c r="J25" s="94"/>
      <c r="K25" s="94"/>
      <c r="L25" s="94"/>
      <c r="M25" s="94"/>
      <c r="N25" s="95"/>
    </row>
    <row r="26" spans="1:14" x14ac:dyDescent="0.25">
      <c r="A26" s="86"/>
      <c r="B26" s="108" t="s">
        <v>141</v>
      </c>
      <c r="C26" s="219"/>
      <c r="D26" s="217" t="s">
        <v>223</v>
      </c>
      <c r="E26" s="91"/>
      <c r="F26" s="91"/>
      <c r="G26" s="91"/>
      <c r="H26" s="91"/>
      <c r="I26" s="94"/>
      <c r="J26" s="94"/>
      <c r="K26" s="94"/>
      <c r="L26" s="94"/>
      <c r="M26" s="94"/>
      <c r="N26" s="95"/>
    </row>
    <row r="27" spans="1:14" x14ac:dyDescent="0.25">
      <c r="A27" s="86"/>
      <c r="B27" s="108" t="s">
        <v>142</v>
      </c>
      <c r="C27" s="217"/>
      <c r="D27" s="217" t="s">
        <v>223</v>
      </c>
      <c r="E27" s="91"/>
      <c r="F27" s="91"/>
      <c r="G27" s="91"/>
      <c r="H27" s="91"/>
      <c r="I27" s="94"/>
      <c r="J27" s="94"/>
      <c r="K27" s="94"/>
      <c r="L27" s="94"/>
      <c r="M27" s="94"/>
      <c r="N27" s="95"/>
    </row>
    <row r="28" spans="1:14" x14ac:dyDescent="0.25">
      <c r="A28" s="86"/>
      <c r="B28" s="108" t="s">
        <v>143</v>
      </c>
      <c r="C28" s="217" t="s">
        <v>223</v>
      </c>
      <c r="D28" s="217"/>
      <c r="E28" s="91"/>
      <c r="F28" s="91"/>
      <c r="G28" s="91"/>
      <c r="H28" s="91"/>
      <c r="I28" s="94"/>
      <c r="J28" s="94"/>
      <c r="K28" s="94"/>
      <c r="L28" s="94"/>
      <c r="M28" s="94"/>
      <c r="N28" s="95"/>
    </row>
    <row r="29" spans="1:14" x14ac:dyDescent="0.25">
      <c r="A29" s="86"/>
      <c r="B29" s="108" t="s">
        <v>144</v>
      </c>
      <c r="C29" s="219"/>
      <c r="D29" s="218" t="s">
        <v>223</v>
      </c>
      <c r="E29" s="91"/>
      <c r="F29" s="91"/>
      <c r="G29" s="91"/>
      <c r="H29" s="91"/>
      <c r="I29" s="94"/>
      <c r="J29" s="94"/>
      <c r="K29" s="94"/>
      <c r="L29" s="94"/>
      <c r="M29" s="94"/>
      <c r="N29" s="95"/>
    </row>
    <row r="30" spans="1:14" x14ac:dyDescent="0.25">
      <c r="A30" s="86"/>
      <c r="B30" s="91"/>
      <c r="C30" s="91"/>
      <c r="D30" s="91"/>
      <c r="E30" s="91"/>
      <c r="F30" s="91"/>
      <c r="G30" s="91"/>
      <c r="H30" s="91"/>
      <c r="I30" s="94"/>
      <c r="J30" s="94"/>
      <c r="K30" s="94"/>
      <c r="L30" s="94"/>
      <c r="M30" s="94"/>
      <c r="N30" s="95"/>
    </row>
    <row r="31" spans="1:14" x14ac:dyDescent="0.25">
      <c r="A31" s="86"/>
      <c r="B31" s="91"/>
      <c r="C31" s="91"/>
      <c r="D31" s="91"/>
      <c r="E31" s="91"/>
      <c r="F31" s="91"/>
      <c r="G31" s="91"/>
      <c r="H31" s="91"/>
      <c r="I31" s="94"/>
      <c r="J31" s="94"/>
      <c r="K31" s="94"/>
      <c r="L31" s="94"/>
      <c r="M31" s="94"/>
      <c r="N31" s="95"/>
    </row>
    <row r="32" spans="1:14" x14ac:dyDescent="0.25">
      <c r="A32" s="86"/>
      <c r="B32" s="109" t="s">
        <v>145</v>
      </c>
      <c r="C32" s="91"/>
      <c r="D32" s="91"/>
      <c r="E32" s="91"/>
      <c r="F32" s="91"/>
      <c r="G32" s="91"/>
      <c r="H32" s="91"/>
      <c r="I32" s="94"/>
      <c r="J32" s="94"/>
      <c r="K32" s="94"/>
      <c r="L32" s="94"/>
      <c r="M32" s="94"/>
      <c r="N32" s="95"/>
    </row>
    <row r="33" spans="1:26" x14ac:dyDescent="0.25">
      <c r="A33" s="86"/>
      <c r="B33" s="91"/>
      <c r="C33" s="91"/>
      <c r="D33" s="91"/>
      <c r="E33" s="91"/>
      <c r="F33" s="91"/>
      <c r="G33" s="91"/>
      <c r="H33" s="91"/>
      <c r="I33" s="94"/>
      <c r="J33" s="94"/>
      <c r="K33" s="94"/>
      <c r="L33" s="94"/>
      <c r="M33" s="94"/>
      <c r="N33" s="95"/>
    </row>
    <row r="34" spans="1:26" x14ac:dyDescent="0.25">
      <c r="A34" s="86"/>
      <c r="B34" s="112" t="s">
        <v>32</v>
      </c>
      <c r="C34" s="112" t="s">
        <v>56</v>
      </c>
      <c r="D34" s="111" t="s">
        <v>49</v>
      </c>
      <c r="E34" s="111" t="s">
        <v>15</v>
      </c>
      <c r="F34" s="91"/>
      <c r="G34" s="91"/>
      <c r="H34" s="91"/>
      <c r="I34" s="94"/>
      <c r="J34" s="94"/>
      <c r="K34" s="94"/>
      <c r="L34" s="94"/>
      <c r="M34" s="94"/>
      <c r="N34" s="95"/>
    </row>
    <row r="35" spans="1:26" ht="42.75" x14ac:dyDescent="0.25">
      <c r="A35" s="86"/>
      <c r="B35" s="92" t="s">
        <v>146</v>
      </c>
      <c r="C35" s="93">
        <v>40</v>
      </c>
      <c r="D35" s="110">
        <v>0</v>
      </c>
      <c r="E35" s="257">
        <f>+D35+D36</f>
        <v>0</v>
      </c>
      <c r="F35" s="91"/>
      <c r="G35" s="91"/>
      <c r="H35" s="91"/>
      <c r="I35" s="94"/>
      <c r="J35" s="94"/>
      <c r="K35" s="94"/>
      <c r="L35" s="94"/>
      <c r="M35" s="94"/>
      <c r="N35" s="95"/>
    </row>
    <row r="36" spans="1:26" ht="85.5" x14ac:dyDescent="0.25">
      <c r="A36" s="86"/>
      <c r="B36" s="92" t="s">
        <v>147</v>
      </c>
      <c r="C36" s="93">
        <v>60</v>
      </c>
      <c r="D36" s="110">
        <v>0</v>
      </c>
      <c r="E36" s="258"/>
      <c r="F36" s="91"/>
      <c r="G36" s="91"/>
      <c r="H36" s="91"/>
      <c r="I36" s="94"/>
      <c r="J36" s="94"/>
      <c r="K36" s="94"/>
      <c r="L36" s="94"/>
      <c r="M36" s="94"/>
      <c r="N36" s="95"/>
    </row>
    <row r="37" spans="1:26" x14ac:dyDescent="0.25">
      <c r="A37" s="86"/>
      <c r="C37" s="87"/>
      <c r="D37" s="35"/>
      <c r="E37" s="88"/>
      <c r="F37" s="36"/>
      <c r="G37" s="36"/>
      <c r="H37" s="36"/>
      <c r="I37" s="22"/>
      <c r="J37" s="22"/>
      <c r="K37" s="22"/>
      <c r="L37" s="22"/>
      <c r="M37" s="22"/>
    </row>
    <row r="38" spans="1:26" ht="15.75" thickBot="1" x14ac:dyDescent="0.3">
      <c r="M38" s="271" t="s">
        <v>34</v>
      </c>
      <c r="N38" s="271"/>
    </row>
    <row r="39" spans="1:26" ht="21" x14ac:dyDescent="0.25">
      <c r="B39" s="184" t="s">
        <v>29</v>
      </c>
      <c r="M39" s="55"/>
      <c r="N39" s="55"/>
    </row>
    <row r="40" spans="1:26" ht="15.75" thickBot="1" x14ac:dyDescent="0.3">
      <c r="M40" s="55"/>
      <c r="N40" s="55"/>
    </row>
    <row r="41" spans="1:26" s="7" customFormat="1" ht="109.5" customHeight="1" x14ac:dyDescent="0.25">
      <c r="B41" s="105" t="s">
        <v>148</v>
      </c>
      <c r="C41" s="105" t="s">
        <v>149</v>
      </c>
      <c r="D41" s="105" t="s">
        <v>150</v>
      </c>
      <c r="E41" s="46" t="s">
        <v>43</v>
      </c>
      <c r="F41" s="46" t="s">
        <v>21</v>
      </c>
      <c r="G41" s="46" t="s">
        <v>105</v>
      </c>
      <c r="H41" s="46" t="s">
        <v>16</v>
      </c>
      <c r="I41" s="46" t="s">
        <v>9</v>
      </c>
      <c r="J41" s="46" t="s">
        <v>30</v>
      </c>
      <c r="K41" s="46" t="s">
        <v>59</v>
      </c>
      <c r="L41" s="46" t="s">
        <v>19</v>
      </c>
      <c r="M41" s="90" t="s">
        <v>25</v>
      </c>
      <c r="N41" s="105" t="s">
        <v>151</v>
      </c>
      <c r="O41" s="46" t="s">
        <v>35</v>
      </c>
      <c r="P41" s="47" t="s">
        <v>10</v>
      </c>
      <c r="Q41" s="47" t="s">
        <v>18</v>
      </c>
    </row>
    <row r="42" spans="1:26" s="27" customFormat="1" ht="77.25" customHeight="1" x14ac:dyDescent="0.25">
      <c r="A42" s="40">
        <v>1</v>
      </c>
      <c r="B42" s="41" t="s">
        <v>162</v>
      </c>
      <c r="C42" s="42" t="s">
        <v>162</v>
      </c>
      <c r="D42" s="41" t="s">
        <v>163</v>
      </c>
      <c r="E42" s="150">
        <v>112</v>
      </c>
      <c r="F42" s="23" t="s">
        <v>139</v>
      </c>
      <c r="G42" s="143" t="s">
        <v>167</v>
      </c>
      <c r="H42" s="43">
        <v>40210</v>
      </c>
      <c r="I42" s="104">
        <v>40543</v>
      </c>
      <c r="J42" s="24" t="s">
        <v>140</v>
      </c>
      <c r="K42" s="158">
        <v>0</v>
      </c>
      <c r="L42" s="158">
        <v>11</v>
      </c>
      <c r="M42" s="150">
        <v>400</v>
      </c>
      <c r="N42" s="89" t="s">
        <v>200</v>
      </c>
      <c r="O42" s="25">
        <v>300000000</v>
      </c>
      <c r="P42" s="25">
        <v>49</v>
      </c>
      <c r="Q42" s="59" t="s">
        <v>286</v>
      </c>
      <c r="R42" s="26"/>
      <c r="S42" s="26"/>
      <c r="T42" s="26"/>
      <c r="U42" s="26"/>
      <c r="V42" s="26"/>
      <c r="W42" s="26"/>
      <c r="X42" s="26"/>
      <c r="Y42" s="26"/>
      <c r="Z42" s="26"/>
    </row>
    <row r="43" spans="1:26" s="27" customFormat="1" ht="60" x14ac:dyDescent="0.25">
      <c r="A43" s="40">
        <f>+A42+1</f>
        <v>2</v>
      </c>
      <c r="B43" s="41" t="s">
        <v>162</v>
      </c>
      <c r="C43" s="42" t="s">
        <v>162</v>
      </c>
      <c r="D43" s="41" t="s">
        <v>163</v>
      </c>
      <c r="E43" s="150">
        <v>165</v>
      </c>
      <c r="F43" s="23" t="s">
        <v>139</v>
      </c>
      <c r="G43" s="143" t="s">
        <v>167</v>
      </c>
      <c r="H43" s="104">
        <v>39845</v>
      </c>
      <c r="I43" s="104">
        <v>40178</v>
      </c>
      <c r="J43" s="24" t="s">
        <v>140</v>
      </c>
      <c r="K43" s="158">
        <v>0</v>
      </c>
      <c r="L43" s="158">
        <v>11</v>
      </c>
      <c r="M43" s="150">
        <v>400</v>
      </c>
      <c r="N43" s="89"/>
      <c r="O43" s="25">
        <v>250000000</v>
      </c>
      <c r="P43" s="25">
        <v>49</v>
      </c>
      <c r="Q43" s="59" t="s">
        <v>226</v>
      </c>
      <c r="R43" s="26"/>
      <c r="S43" s="26"/>
      <c r="T43" s="26"/>
      <c r="U43" s="26"/>
      <c r="V43" s="26"/>
      <c r="W43" s="26"/>
      <c r="X43" s="26"/>
      <c r="Y43" s="26"/>
      <c r="Z43" s="26"/>
    </row>
    <row r="44" spans="1:26" s="27" customFormat="1" ht="75" x14ac:dyDescent="0.25">
      <c r="A44" s="40">
        <f t="shared" ref="A44:A45" si="0">+A43+1</f>
        <v>3</v>
      </c>
      <c r="B44" s="41" t="s">
        <v>162</v>
      </c>
      <c r="C44" s="42" t="s">
        <v>162</v>
      </c>
      <c r="D44" s="41" t="s">
        <v>164</v>
      </c>
      <c r="E44" s="150">
        <v>109</v>
      </c>
      <c r="F44" s="23" t="s">
        <v>139</v>
      </c>
      <c r="G44" s="143" t="s">
        <v>167</v>
      </c>
      <c r="H44" s="104">
        <v>40921</v>
      </c>
      <c r="I44" s="104">
        <v>41274</v>
      </c>
      <c r="J44" s="24" t="s">
        <v>140</v>
      </c>
      <c r="K44" s="158">
        <v>0</v>
      </c>
      <c r="L44" s="158">
        <v>11</v>
      </c>
      <c r="M44" s="150">
        <v>400</v>
      </c>
      <c r="N44" s="89"/>
      <c r="O44" s="25">
        <v>350000000</v>
      </c>
      <c r="P44" s="25">
        <v>48</v>
      </c>
      <c r="Q44" s="59" t="s">
        <v>257</v>
      </c>
      <c r="R44" s="26"/>
      <c r="S44" s="26"/>
      <c r="T44" s="26"/>
      <c r="U44" s="26"/>
      <c r="V44" s="26"/>
      <c r="W44" s="26"/>
      <c r="X44" s="26"/>
      <c r="Y44" s="26"/>
      <c r="Z44" s="26"/>
    </row>
    <row r="45" spans="1:26" s="27" customFormat="1" ht="45" x14ac:dyDescent="0.25">
      <c r="A45" s="40">
        <f t="shared" si="0"/>
        <v>4</v>
      </c>
      <c r="B45" s="41" t="s">
        <v>162</v>
      </c>
      <c r="C45" s="42" t="s">
        <v>162</v>
      </c>
      <c r="D45" s="41" t="s">
        <v>164</v>
      </c>
      <c r="E45" s="150">
        <v>159</v>
      </c>
      <c r="F45" s="23" t="s">
        <v>139</v>
      </c>
      <c r="G45" s="143" t="s">
        <v>167</v>
      </c>
      <c r="H45" s="104">
        <v>40557</v>
      </c>
      <c r="I45" s="104">
        <v>40908</v>
      </c>
      <c r="J45" s="24" t="s">
        <v>140</v>
      </c>
      <c r="K45" s="158">
        <v>0</v>
      </c>
      <c r="L45" s="158">
        <v>11</v>
      </c>
      <c r="M45" s="150">
        <v>400</v>
      </c>
      <c r="N45" s="89"/>
      <c r="O45" s="25">
        <v>250000000</v>
      </c>
      <c r="P45" s="25">
        <v>48</v>
      </c>
      <c r="Q45" s="59" t="s">
        <v>228</v>
      </c>
      <c r="R45" s="26"/>
      <c r="S45" s="26"/>
      <c r="T45" s="26"/>
      <c r="U45" s="26"/>
      <c r="V45" s="26"/>
      <c r="W45" s="26"/>
      <c r="X45" s="26"/>
      <c r="Y45" s="26"/>
      <c r="Z45" s="26"/>
    </row>
    <row r="46" spans="1:26" s="197" customFormat="1" ht="45" x14ac:dyDescent="0.25">
      <c r="A46" s="190"/>
      <c r="B46" s="191" t="s">
        <v>15</v>
      </c>
      <c r="C46" s="192"/>
      <c r="D46" s="193"/>
      <c r="E46" s="189"/>
      <c r="F46" s="194" t="s">
        <v>225</v>
      </c>
      <c r="G46" s="194"/>
      <c r="H46" s="194"/>
      <c r="I46" s="195"/>
      <c r="J46" s="195"/>
      <c r="K46" s="188" t="s">
        <v>284</v>
      </c>
      <c r="L46" s="188" t="s">
        <v>285</v>
      </c>
      <c r="M46" s="189">
        <v>400</v>
      </c>
      <c r="N46" s="188">
        <f>SUM(N42:N45)</f>
        <v>0</v>
      </c>
      <c r="O46" s="196">
        <f>SUM(O42:O45)</f>
        <v>1150000000</v>
      </c>
      <c r="P46" s="196"/>
      <c r="Q46" s="198" t="s">
        <v>227</v>
      </c>
    </row>
    <row r="47" spans="1:26" s="28" customFormat="1" x14ac:dyDescent="0.25">
      <c r="E47" s="151"/>
    </row>
    <row r="48" spans="1:26" s="28" customFormat="1" x14ac:dyDescent="0.25">
      <c r="B48" s="272" t="s">
        <v>27</v>
      </c>
      <c r="C48" s="272" t="s">
        <v>26</v>
      </c>
      <c r="D48" s="270" t="s">
        <v>33</v>
      </c>
      <c r="E48" s="270"/>
    </row>
    <row r="49" spans="2:16" s="28" customFormat="1" x14ac:dyDescent="0.25">
      <c r="B49" s="273"/>
      <c r="C49" s="273"/>
      <c r="D49" s="52" t="s">
        <v>22</v>
      </c>
      <c r="E49" s="53" t="s">
        <v>23</v>
      </c>
    </row>
    <row r="50" spans="2:16" s="28" customFormat="1" ht="30.6" customHeight="1" x14ac:dyDescent="0.25">
      <c r="B50" s="50" t="s">
        <v>20</v>
      </c>
      <c r="C50" s="51" t="s">
        <v>284</v>
      </c>
      <c r="D50" s="49"/>
      <c r="E50" s="164" t="s">
        <v>223</v>
      </c>
      <c r="F50" s="30"/>
      <c r="G50" s="30"/>
      <c r="H50" s="30"/>
      <c r="I50" s="30"/>
      <c r="J50" s="30"/>
      <c r="K50" s="30"/>
      <c r="L50" s="30"/>
      <c r="M50" s="30"/>
    </row>
    <row r="51" spans="2:16" s="28" customFormat="1" ht="30" customHeight="1" x14ac:dyDescent="0.25">
      <c r="B51" s="50" t="s">
        <v>24</v>
      </c>
      <c r="C51" s="51" t="s">
        <v>222</v>
      </c>
      <c r="D51" s="49"/>
      <c r="E51" s="164" t="s">
        <v>223</v>
      </c>
    </row>
    <row r="52" spans="2:16" s="28" customFormat="1" x14ac:dyDescent="0.25">
      <c r="B52" s="31"/>
      <c r="C52" s="292"/>
      <c r="D52" s="292"/>
      <c r="E52" s="292"/>
      <c r="F52" s="292"/>
      <c r="G52" s="292"/>
      <c r="H52" s="292"/>
      <c r="I52" s="292"/>
      <c r="J52" s="292"/>
      <c r="K52" s="292"/>
      <c r="L52" s="292"/>
      <c r="M52" s="292"/>
      <c r="N52" s="292"/>
    </row>
    <row r="53" spans="2:16" ht="28.15" customHeight="1" thickBot="1" x14ac:dyDescent="0.3"/>
    <row r="54" spans="2:16" ht="27" thickBot="1" x14ac:dyDescent="0.3">
      <c r="B54" s="291" t="s">
        <v>106</v>
      </c>
      <c r="C54" s="291"/>
      <c r="D54" s="291"/>
      <c r="E54" s="291"/>
      <c r="F54" s="291"/>
      <c r="G54" s="291"/>
      <c r="H54" s="291"/>
      <c r="I54" s="291"/>
      <c r="J54" s="291"/>
      <c r="K54" s="291"/>
      <c r="L54" s="291"/>
      <c r="M54" s="291"/>
      <c r="N54" s="291"/>
    </row>
    <row r="57" spans="2:16" ht="109.5" customHeight="1" x14ac:dyDescent="0.25">
      <c r="B57" s="107" t="s">
        <v>152</v>
      </c>
      <c r="C57" s="107" t="s">
        <v>2</v>
      </c>
      <c r="D57" s="107" t="s">
        <v>108</v>
      </c>
      <c r="E57" s="107" t="s">
        <v>107</v>
      </c>
      <c r="F57" s="107" t="s">
        <v>109</v>
      </c>
      <c r="G57" s="107" t="s">
        <v>110</v>
      </c>
      <c r="H57" s="107" t="s">
        <v>111</v>
      </c>
      <c r="I57" s="107" t="s">
        <v>112</v>
      </c>
      <c r="J57" s="107" t="s">
        <v>113</v>
      </c>
      <c r="K57" s="107" t="s">
        <v>114</v>
      </c>
      <c r="L57" s="107" t="s">
        <v>115</v>
      </c>
      <c r="M57" s="160" t="s">
        <v>116</v>
      </c>
      <c r="N57" s="160" t="s">
        <v>117</v>
      </c>
      <c r="O57" s="160" t="s">
        <v>3</v>
      </c>
      <c r="P57" s="107" t="s">
        <v>17</v>
      </c>
    </row>
    <row r="58" spans="2:16" s="203" customFormat="1" ht="58.5" customHeight="1" x14ac:dyDescent="0.25">
      <c r="B58" s="200" t="s">
        <v>165</v>
      </c>
      <c r="C58" s="201" t="s">
        <v>166</v>
      </c>
      <c r="D58" s="199" t="s">
        <v>229</v>
      </c>
      <c r="E58" s="204">
        <v>50</v>
      </c>
      <c r="F58" s="201" t="s">
        <v>167</v>
      </c>
      <c r="G58" s="201" t="s">
        <v>167</v>
      </c>
      <c r="H58" s="201" t="s">
        <v>167</v>
      </c>
      <c r="I58" s="201" t="s">
        <v>139</v>
      </c>
      <c r="J58" s="201" t="s">
        <v>140</v>
      </c>
      <c r="K58" s="201" t="s">
        <v>140</v>
      </c>
      <c r="L58" s="201" t="s">
        <v>140</v>
      </c>
      <c r="M58" s="205" t="s">
        <v>140</v>
      </c>
      <c r="N58" s="205" t="s">
        <v>139</v>
      </c>
      <c r="O58" s="209" t="s">
        <v>248</v>
      </c>
      <c r="P58" s="202" t="s">
        <v>139</v>
      </c>
    </row>
    <row r="59" spans="2:16" s="203" customFormat="1" ht="140.25" x14ac:dyDescent="0.25">
      <c r="B59" s="200" t="s">
        <v>165</v>
      </c>
      <c r="C59" s="201" t="s">
        <v>166</v>
      </c>
      <c r="D59" s="199" t="s">
        <v>230</v>
      </c>
      <c r="E59" s="204">
        <v>50</v>
      </c>
      <c r="F59" s="201" t="s">
        <v>167</v>
      </c>
      <c r="G59" s="201" t="s">
        <v>167</v>
      </c>
      <c r="H59" s="201" t="s">
        <v>167</v>
      </c>
      <c r="I59" s="201" t="s">
        <v>139</v>
      </c>
      <c r="J59" s="201" t="s">
        <v>140</v>
      </c>
      <c r="K59" s="201" t="s">
        <v>140</v>
      </c>
      <c r="L59" s="201" t="s">
        <v>140</v>
      </c>
      <c r="M59" s="205" t="s">
        <v>140</v>
      </c>
      <c r="N59" s="205" t="s">
        <v>139</v>
      </c>
      <c r="O59" s="209" t="s">
        <v>248</v>
      </c>
      <c r="P59" s="202" t="s">
        <v>139</v>
      </c>
    </row>
    <row r="60" spans="2:16" s="203" customFormat="1" ht="140.25" x14ac:dyDescent="0.25">
      <c r="B60" s="200" t="s">
        <v>165</v>
      </c>
      <c r="C60" s="201" t="s">
        <v>166</v>
      </c>
      <c r="D60" s="199" t="s">
        <v>231</v>
      </c>
      <c r="E60" s="204">
        <v>50</v>
      </c>
      <c r="F60" s="201" t="s">
        <v>167</v>
      </c>
      <c r="G60" s="201" t="s">
        <v>167</v>
      </c>
      <c r="H60" s="201" t="s">
        <v>167</v>
      </c>
      <c r="I60" s="201" t="s">
        <v>139</v>
      </c>
      <c r="J60" s="201" t="s">
        <v>140</v>
      </c>
      <c r="K60" s="201" t="s">
        <v>140</v>
      </c>
      <c r="L60" s="201" t="s">
        <v>140</v>
      </c>
      <c r="M60" s="205" t="s">
        <v>140</v>
      </c>
      <c r="N60" s="205" t="s">
        <v>139</v>
      </c>
      <c r="O60" s="209" t="s">
        <v>248</v>
      </c>
      <c r="P60" s="202" t="s">
        <v>139</v>
      </c>
    </row>
    <row r="61" spans="2:16" s="203" customFormat="1" ht="140.25" x14ac:dyDescent="0.25">
      <c r="B61" s="200" t="s">
        <v>165</v>
      </c>
      <c r="C61" s="201" t="s">
        <v>166</v>
      </c>
      <c r="D61" s="199" t="s">
        <v>249</v>
      </c>
      <c r="E61" s="204">
        <v>50</v>
      </c>
      <c r="F61" s="201" t="s">
        <v>167</v>
      </c>
      <c r="G61" s="201" t="s">
        <v>167</v>
      </c>
      <c r="H61" s="201" t="s">
        <v>167</v>
      </c>
      <c r="I61" s="201" t="s">
        <v>139</v>
      </c>
      <c r="J61" s="201" t="s">
        <v>140</v>
      </c>
      <c r="K61" s="201" t="s">
        <v>140</v>
      </c>
      <c r="L61" s="201" t="s">
        <v>140</v>
      </c>
      <c r="M61" s="205" t="s">
        <v>140</v>
      </c>
      <c r="N61" s="205" t="s">
        <v>139</v>
      </c>
      <c r="O61" s="209" t="s">
        <v>248</v>
      </c>
      <c r="P61" s="202" t="s">
        <v>139</v>
      </c>
    </row>
    <row r="62" spans="2:16" s="203" customFormat="1" ht="140.25" x14ac:dyDescent="0.25">
      <c r="B62" s="200" t="s">
        <v>165</v>
      </c>
      <c r="C62" s="201" t="s">
        <v>166</v>
      </c>
      <c r="D62" s="199" t="s">
        <v>250</v>
      </c>
      <c r="E62" s="204">
        <v>50</v>
      </c>
      <c r="F62" s="201" t="s">
        <v>167</v>
      </c>
      <c r="G62" s="201" t="s">
        <v>167</v>
      </c>
      <c r="H62" s="201" t="s">
        <v>167</v>
      </c>
      <c r="I62" s="201" t="s">
        <v>139</v>
      </c>
      <c r="J62" s="201" t="s">
        <v>140</v>
      </c>
      <c r="K62" s="201" t="s">
        <v>140</v>
      </c>
      <c r="L62" s="201" t="s">
        <v>140</v>
      </c>
      <c r="M62" s="205" t="s">
        <v>140</v>
      </c>
      <c r="N62" s="205" t="s">
        <v>139</v>
      </c>
      <c r="O62" s="209" t="s">
        <v>248</v>
      </c>
      <c r="P62" s="202" t="s">
        <v>139</v>
      </c>
    </row>
    <row r="63" spans="2:16" s="203" customFormat="1" ht="140.25" x14ac:dyDescent="0.25">
      <c r="B63" s="200" t="s">
        <v>165</v>
      </c>
      <c r="C63" s="201" t="s">
        <v>166</v>
      </c>
      <c r="D63" s="199" t="s">
        <v>232</v>
      </c>
      <c r="E63" s="204">
        <v>50</v>
      </c>
      <c r="F63" s="201" t="s">
        <v>167</v>
      </c>
      <c r="G63" s="201" t="s">
        <v>167</v>
      </c>
      <c r="H63" s="201" t="s">
        <v>167</v>
      </c>
      <c r="I63" s="201" t="s">
        <v>139</v>
      </c>
      <c r="J63" s="201" t="s">
        <v>140</v>
      </c>
      <c r="K63" s="201" t="s">
        <v>140</v>
      </c>
      <c r="L63" s="201" t="s">
        <v>140</v>
      </c>
      <c r="M63" s="205" t="s">
        <v>140</v>
      </c>
      <c r="N63" s="205" t="s">
        <v>139</v>
      </c>
      <c r="O63" s="209" t="s">
        <v>248</v>
      </c>
      <c r="P63" s="202" t="s">
        <v>139</v>
      </c>
    </row>
    <row r="64" spans="2:16" s="203" customFormat="1" ht="140.25" x14ac:dyDescent="0.25">
      <c r="B64" s="200" t="s">
        <v>165</v>
      </c>
      <c r="C64" s="201" t="s">
        <v>166</v>
      </c>
      <c r="D64" s="199" t="s">
        <v>233</v>
      </c>
      <c r="E64" s="204">
        <v>50</v>
      </c>
      <c r="F64" s="201" t="s">
        <v>167</v>
      </c>
      <c r="G64" s="201" t="s">
        <v>167</v>
      </c>
      <c r="H64" s="201" t="s">
        <v>167</v>
      </c>
      <c r="I64" s="201" t="s">
        <v>139</v>
      </c>
      <c r="J64" s="201" t="s">
        <v>140</v>
      </c>
      <c r="K64" s="201" t="s">
        <v>140</v>
      </c>
      <c r="L64" s="201" t="s">
        <v>140</v>
      </c>
      <c r="M64" s="205" t="s">
        <v>140</v>
      </c>
      <c r="N64" s="205" t="s">
        <v>139</v>
      </c>
      <c r="O64" s="209" t="s">
        <v>248</v>
      </c>
      <c r="P64" s="202" t="s">
        <v>139</v>
      </c>
    </row>
    <row r="65" spans="1:16" s="203" customFormat="1" ht="140.25" x14ac:dyDescent="0.25">
      <c r="B65" s="200" t="s">
        <v>165</v>
      </c>
      <c r="C65" s="201" t="s">
        <v>166</v>
      </c>
      <c r="D65" s="199" t="s">
        <v>234</v>
      </c>
      <c r="E65" s="204">
        <v>50</v>
      </c>
      <c r="F65" s="201" t="s">
        <v>167</v>
      </c>
      <c r="G65" s="201" t="s">
        <v>167</v>
      </c>
      <c r="H65" s="201" t="s">
        <v>167</v>
      </c>
      <c r="I65" s="201" t="s">
        <v>139</v>
      </c>
      <c r="J65" s="201" t="s">
        <v>140</v>
      </c>
      <c r="K65" s="201" t="s">
        <v>140</v>
      </c>
      <c r="L65" s="201" t="s">
        <v>140</v>
      </c>
      <c r="M65" s="205" t="s">
        <v>140</v>
      </c>
      <c r="N65" s="205" t="s">
        <v>139</v>
      </c>
      <c r="O65" s="209" t="s">
        <v>248</v>
      </c>
      <c r="P65" s="202" t="s">
        <v>139</v>
      </c>
    </row>
    <row r="66" spans="1:16" s="203" customFormat="1" ht="140.25" x14ac:dyDescent="0.25">
      <c r="B66" s="200" t="s">
        <v>165</v>
      </c>
      <c r="C66" s="201" t="s">
        <v>166</v>
      </c>
      <c r="D66" s="199" t="s">
        <v>235</v>
      </c>
      <c r="E66" s="204">
        <v>50</v>
      </c>
      <c r="F66" s="201" t="s">
        <v>167</v>
      </c>
      <c r="G66" s="201" t="s">
        <v>167</v>
      </c>
      <c r="H66" s="201" t="s">
        <v>167</v>
      </c>
      <c r="I66" s="201" t="s">
        <v>139</v>
      </c>
      <c r="J66" s="201" t="s">
        <v>140</v>
      </c>
      <c r="K66" s="201" t="s">
        <v>140</v>
      </c>
      <c r="L66" s="201" t="s">
        <v>140</v>
      </c>
      <c r="M66" s="205" t="s">
        <v>140</v>
      </c>
      <c r="N66" s="205" t="s">
        <v>139</v>
      </c>
      <c r="O66" s="209" t="s">
        <v>248</v>
      </c>
      <c r="P66" s="202" t="s">
        <v>139</v>
      </c>
    </row>
    <row r="67" spans="1:16" s="203" customFormat="1" ht="140.25" x14ac:dyDescent="0.25">
      <c r="B67" s="200" t="s">
        <v>165</v>
      </c>
      <c r="C67" s="201" t="s">
        <v>166</v>
      </c>
      <c r="D67" s="199" t="s">
        <v>236</v>
      </c>
      <c r="E67" s="204">
        <v>50</v>
      </c>
      <c r="F67" s="201" t="s">
        <v>167</v>
      </c>
      <c r="G67" s="201" t="s">
        <v>167</v>
      </c>
      <c r="H67" s="201" t="s">
        <v>167</v>
      </c>
      <c r="I67" s="201" t="s">
        <v>139</v>
      </c>
      <c r="J67" s="201" t="s">
        <v>140</v>
      </c>
      <c r="K67" s="201" t="s">
        <v>140</v>
      </c>
      <c r="L67" s="201" t="s">
        <v>140</v>
      </c>
      <c r="M67" s="205" t="s">
        <v>140</v>
      </c>
      <c r="N67" s="205" t="s">
        <v>139</v>
      </c>
      <c r="O67" s="209" t="s">
        <v>248</v>
      </c>
      <c r="P67" s="202" t="s">
        <v>139</v>
      </c>
    </row>
    <row r="68" spans="1:16" s="203" customFormat="1" ht="140.25" x14ac:dyDescent="0.25">
      <c r="B68" s="200" t="s">
        <v>165</v>
      </c>
      <c r="C68" s="201" t="s">
        <v>166</v>
      </c>
      <c r="D68" s="199" t="s">
        <v>237</v>
      </c>
      <c r="E68" s="204">
        <v>50</v>
      </c>
      <c r="F68" s="201" t="s">
        <v>167</v>
      </c>
      <c r="G68" s="201" t="s">
        <v>167</v>
      </c>
      <c r="H68" s="201" t="s">
        <v>167</v>
      </c>
      <c r="I68" s="201" t="s">
        <v>139</v>
      </c>
      <c r="J68" s="201" t="s">
        <v>140</v>
      </c>
      <c r="K68" s="201" t="s">
        <v>140</v>
      </c>
      <c r="L68" s="201" t="s">
        <v>140</v>
      </c>
      <c r="M68" s="205" t="s">
        <v>140</v>
      </c>
      <c r="N68" s="205" t="s">
        <v>139</v>
      </c>
      <c r="O68" s="209" t="s">
        <v>248</v>
      </c>
      <c r="P68" s="202" t="s">
        <v>139</v>
      </c>
    </row>
    <row r="69" spans="1:16" s="203" customFormat="1" ht="140.25" x14ac:dyDescent="0.25">
      <c r="B69" s="200" t="s">
        <v>165</v>
      </c>
      <c r="C69" s="201" t="s">
        <v>166</v>
      </c>
      <c r="D69" s="199" t="s">
        <v>237</v>
      </c>
      <c r="E69" s="204">
        <v>50</v>
      </c>
      <c r="F69" s="201" t="s">
        <v>167</v>
      </c>
      <c r="G69" s="201" t="s">
        <v>167</v>
      </c>
      <c r="H69" s="201" t="s">
        <v>167</v>
      </c>
      <c r="I69" s="201" t="s">
        <v>139</v>
      </c>
      <c r="J69" s="201" t="s">
        <v>140</v>
      </c>
      <c r="K69" s="201" t="s">
        <v>140</v>
      </c>
      <c r="L69" s="201" t="s">
        <v>140</v>
      </c>
      <c r="M69" s="205" t="s">
        <v>140</v>
      </c>
      <c r="N69" s="205" t="s">
        <v>139</v>
      </c>
      <c r="O69" s="209" t="s">
        <v>248</v>
      </c>
      <c r="P69" s="202" t="s">
        <v>139</v>
      </c>
    </row>
    <row r="70" spans="1:16" s="203" customFormat="1" ht="140.25" x14ac:dyDescent="0.25">
      <c r="B70" s="200" t="s">
        <v>165</v>
      </c>
      <c r="C70" s="201" t="s">
        <v>166</v>
      </c>
      <c r="D70" s="199" t="s">
        <v>238</v>
      </c>
      <c r="E70" s="204">
        <v>46</v>
      </c>
      <c r="F70" s="201" t="s">
        <v>167</v>
      </c>
      <c r="G70" s="201" t="s">
        <v>167</v>
      </c>
      <c r="H70" s="201" t="s">
        <v>167</v>
      </c>
      <c r="I70" s="201" t="s">
        <v>139</v>
      </c>
      <c r="J70" s="201" t="s">
        <v>140</v>
      </c>
      <c r="K70" s="201" t="s">
        <v>140</v>
      </c>
      <c r="L70" s="201" t="s">
        <v>140</v>
      </c>
      <c r="M70" s="205" t="s">
        <v>140</v>
      </c>
      <c r="N70" s="205" t="s">
        <v>139</v>
      </c>
      <c r="O70" s="209" t="s">
        <v>248</v>
      </c>
      <c r="P70" s="202" t="s">
        <v>139</v>
      </c>
    </row>
    <row r="71" spans="1:16" s="203" customFormat="1" ht="140.25" x14ac:dyDescent="0.25">
      <c r="B71" s="200" t="s">
        <v>165</v>
      </c>
      <c r="C71" s="201" t="s">
        <v>166</v>
      </c>
      <c r="D71" s="199" t="s">
        <v>239</v>
      </c>
      <c r="E71" s="204">
        <v>46</v>
      </c>
      <c r="F71" s="201" t="s">
        <v>167</v>
      </c>
      <c r="G71" s="201" t="s">
        <v>167</v>
      </c>
      <c r="H71" s="201" t="s">
        <v>167</v>
      </c>
      <c r="I71" s="201" t="s">
        <v>139</v>
      </c>
      <c r="J71" s="201" t="s">
        <v>140</v>
      </c>
      <c r="K71" s="201" t="s">
        <v>140</v>
      </c>
      <c r="L71" s="201" t="s">
        <v>140</v>
      </c>
      <c r="M71" s="205" t="s">
        <v>140</v>
      </c>
      <c r="N71" s="205" t="s">
        <v>139</v>
      </c>
      <c r="O71" s="209" t="s">
        <v>248</v>
      </c>
      <c r="P71" s="202" t="s">
        <v>139</v>
      </c>
    </row>
    <row r="72" spans="1:16" s="203" customFormat="1" ht="140.25" x14ac:dyDescent="0.25">
      <c r="B72" s="200" t="s">
        <v>165</v>
      </c>
      <c r="C72" s="201" t="s">
        <v>166</v>
      </c>
      <c r="D72" s="199" t="s">
        <v>240</v>
      </c>
      <c r="E72" s="204">
        <v>46</v>
      </c>
      <c r="F72" s="201" t="s">
        <v>167</v>
      </c>
      <c r="G72" s="201" t="s">
        <v>167</v>
      </c>
      <c r="H72" s="201" t="s">
        <v>167</v>
      </c>
      <c r="I72" s="201" t="s">
        <v>139</v>
      </c>
      <c r="J72" s="201" t="s">
        <v>140</v>
      </c>
      <c r="K72" s="201" t="s">
        <v>140</v>
      </c>
      <c r="L72" s="201" t="s">
        <v>140</v>
      </c>
      <c r="M72" s="205" t="s">
        <v>140</v>
      </c>
      <c r="N72" s="205" t="s">
        <v>139</v>
      </c>
      <c r="O72" s="209" t="s">
        <v>248</v>
      </c>
      <c r="P72" s="202" t="s">
        <v>139</v>
      </c>
    </row>
    <row r="73" spans="1:16" s="203" customFormat="1" ht="140.25" x14ac:dyDescent="0.25">
      <c r="B73" s="200" t="s">
        <v>165</v>
      </c>
      <c r="C73" s="201" t="s">
        <v>166</v>
      </c>
      <c r="D73" s="199" t="s">
        <v>241</v>
      </c>
      <c r="E73" s="204">
        <v>46</v>
      </c>
      <c r="F73" s="201" t="s">
        <v>167</v>
      </c>
      <c r="G73" s="201" t="s">
        <v>167</v>
      </c>
      <c r="H73" s="201" t="s">
        <v>167</v>
      </c>
      <c r="I73" s="201" t="s">
        <v>139</v>
      </c>
      <c r="J73" s="201" t="s">
        <v>140</v>
      </c>
      <c r="K73" s="201" t="s">
        <v>140</v>
      </c>
      <c r="L73" s="201" t="s">
        <v>140</v>
      </c>
      <c r="M73" s="205" t="s">
        <v>140</v>
      </c>
      <c r="N73" s="205" t="s">
        <v>139</v>
      </c>
      <c r="O73" s="209" t="s">
        <v>248</v>
      </c>
      <c r="P73" s="202" t="s">
        <v>139</v>
      </c>
    </row>
    <row r="74" spans="1:16" s="203" customFormat="1" ht="140.25" x14ac:dyDescent="0.25">
      <c r="B74" s="200" t="s">
        <v>165</v>
      </c>
      <c r="C74" s="201" t="s">
        <v>166</v>
      </c>
      <c r="D74" s="199" t="s">
        <v>242</v>
      </c>
      <c r="E74" s="204">
        <v>46</v>
      </c>
      <c r="F74" s="201" t="s">
        <v>167</v>
      </c>
      <c r="G74" s="201" t="s">
        <v>167</v>
      </c>
      <c r="H74" s="201" t="s">
        <v>167</v>
      </c>
      <c r="I74" s="201" t="s">
        <v>139</v>
      </c>
      <c r="J74" s="201" t="s">
        <v>140</v>
      </c>
      <c r="K74" s="201" t="s">
        <v>140</v>
      </c>
      <c r="L74" s="201" t="s">
        <v>140</v>
      </c>
      <c r="M74" s="205" t="s">
        <v>140</v>
      </c>
      <c r="N74" s="205" t="s">
        <v>139</v>
      </c>
      <c r="O74" s="209" t="s">
        <v>248</v>
      </c>
      <c r="P74" s="202" t="s">
        <v>139</v>
      </c>
    </row>
    <row r="75" spans="1:16" s="203" customFormat="1" ht="140.25" x14ac:dyDescent="0.25">
      <c r="B75" s="200" t="s">
        <v>165</v>
      </c>
      <c r="C75" s="201" t="s">
        <v>166</v>
      </c>
      <c r="D75" s="199" t="s">
        <v>243</v>
      </c>
      <c r="E75" s="204">
        <v>55</v>
      </c>
      <c r="F75" s="201" t="s">
        <v>167</v>
      </c>
      <c r="G75" s="201" t="s">
        <v>167</v>
      </c>
      <c r="H75" s="201" t="s">
        <v>167</v>
      </c>
      <c r="I75" s="201" t="s">
        <v>139</v>
      </c>
      <c r="J75" s="201" t="s">
        <v>140</v>
      </c>
      <c r="K75" s="201" t="s">
        <v>140</v>
      </c>
      <c r="L75" s="201" t="s">
        <v>140</v>
      </c>
      <c r="M75" s="205" t="s">
        <v>140</v>
      </c>
      <c r="N75" s="205" t="s">
        <v>139</v>
      </c>
      <c r="O75" s="209" t="s">
        <v>248</v>
      </c>
      <c r="P75" s="202" t="s">
        <v>139</v>
      </c>
    </row>
    <row r="76" spans="1:16" s="203" customFormat="1" ht="140.25" x14ac:dyDescent="0.25">
      <c r="B76" s="200" t="s">
        <v>165</v>
      </c>
      <c r="C76" s="201" t="s">
        <v>166</v>
      </c>
      <c r="D76" s="199" t="s">
        <v>244</v>
      </c>
      <c r="E76" s="204">
        <v>55</v>
      </c>
      <c r="F76" s="201" t="s">
        <v>167</v>
      </c>
      <c r="G76" s="201" t="s">
        <v>167</v>
      </c>
      <c r="H76" s="201" t="s">
        <v>167</v>
      </c>
      <c r="I76" s="201" t="s">
        <v>139</v>
      </c>
      <c r="J76" s="201" t="s">
        <v>140</v>
      </c>
      <c r="K76" s="201" t="s">
        <v>140</v>
      </c>
      <c r="L76" s="201" t="s">
        <v>140</v>
      </c>
      <c r="M76" s="205" t="s">
        <v>140</v>
      </c>
      <c r="N76" s="205" t="s">
        <v>139</v>
      </c>
      <c r="O76" s="209" t="s">
        <v>248</v>
      </c>
      <c r="P76" s="202" t="s">
        <v>139</v>
      </c>
    </row>
    <row r="77" spans="1:16" s="203" customFormat="1" ht="140.25" x14ac:dyDescent="0.25">
      <c r="B77" s="200" t="s">
        <v>165</v>
      </c>
      <c r="C77" s="201" t="s">
        <v>166</v>
      </c>
      <c r="D77" s="199" t="s">
        <v>245</v>
      </c>
      <c r="E77" s="204">
        <v>50</v>
      </c>
      <c r="F77" s="201" t="s">
        <v>167</v>
      </c>
      <c r="G77" s="201" t="s">
        <v>167</v>
      </c>
      <c r="H77" s="201" t="s">
        <v>167</v>
      </c>
      <c r="I77" s="201" t="s">
        <v>139</v>
      </c>
      <c r="J77" s="201" t="s">
        <v>140</v>
      </c>
      <c r="K77" s="201" t="s">
        <v>140</v>
      </c>
      <c r="L77" s="201" t="s">
        <v>140</v>
      </c>
      <c r="M77" s="205" t="s">
        <v>140</v>
      </c>
      <c r="N77" s="205" t="s">
        <v>139</v>
      </c>
      <c r="O77" s="209" t="s">
        <v>248</v>
      </c>
      <c r="P77" s="202" t="s">
        <v>139</v>
      </c>
    </row>
    <row r="78" spans="1:16" s="203" customFormat="1" ht="140.25" x14ac:dyDescent="0.25">
      <c r="B78" s="200" t="s">
        <v>165</v>
      </c>
      <c r="C78" s="201" t="s">
        <v>166</v>
      </c>
      <c r="D78" s="199" t="s">
        <v>246</v>
      </c>
      <c r="E78" s="204">
        <v>50</v>
      </c>
      <c r="F78" s="201" t="s">
        <v>167</v>
      </c>
      <c r="G78" s="201" t="s">
        <v>167</v>
      </c>
      <c r="H78" s="201" t="s">
        <v>167</v>
      </c>
      <c r="I78" s="201" t="s">
        <v>139</v>
      </c>
      <c r="J78" s="201" t="s">
        <v>140</v>
      </c>
      <c r="K78" s="201" t="s">
        <v>140</v>
      </c>
      <c r="L78" s="201" t="s">
        <v>140</v>
      </c>
      <c r="M78" s="205" t="s">
        <v>140</v>
      </c>
      <c r="N78" s="205" t="s">
        <v>139</v>
      </c>
      <c r="O78" s="209" t="s">
        <v>248</v>
      </c>
      <c r="P78" s="202" t="s">
        <v>139</v>
      </c>
    </row>
    <row r="79" spans="1:16" s="203" customFormat="1" ht="140.25" x14ac:dyDescent="0.25">
      <c r="B79" s="200" t="s">
        <v>165</v>
      </c>
      <c r="C79" s="201" t="s">
        <v>166</v>
      </c>
      <c r="D79" s="199" t="s">
        <v>247</v>
      </c>
      <c r="E79" s="202">
        <v>50</v>
      </c>
      <c r="F79" s="201" t="s">
        <v>167</v>
      </c>
      <c r="G79" s="201" t="s">
        <v>167</v>
      </c>
      <c r="H79" s="201" t="s">
        <v>167</v>
      </c>
      <c r="I79" s="201" t="s">
        <v>139</v>
      </c>
      <c r="J79" s="201" t="s">
        <v>140</v>
      </c>
      <c r="K79" s="201" t="s">
        <v>140</v>
      </c>
      <c r="L79" s="201" t="s">
        <v>140</v>
      </c>
      <c r="M79" s="205" t="s">
        <v>140</v>
      </c>
      <c r="N79" s="205" t="s">
        <v>139</v>
      </c>
      <c r="O79" s="209" t="s">
        <v>248</v>
      </c>
      <c r="P79" s="202" t="s">
        <v>139</v>
      </c>
    </row>
    <row r="80" spans="1:16" s="206" customFormat="1" x14ac:dyDescent="0.25">
      <c r="A80" s="206" t="s">
        <v>225</v>
      </c>
      <c r="G80" s="207"/>
      <c r="O80" s="208"/>
      <c r="P80" s="208"/>
    </row>
    <row r="81" spans="2:17" x14ac:dyDescent="0.25">
      <c r="B81" s="8" t="s">
        <v>1</v>
      </c>
    </row>
    <row r="82" spans="2:17" x14ac:dyDescent="0.25">
      <c r="B82" s="8" t="s">
        <v>36</v>
      </c>
    </row>
    <row r="83" spans="2:17" x14ac:dyDescent="0.25">
      <c r="B83" s="8" t="s">
        <v>60</v>
      </c>
    </row>
    <row r="85" spans="2:17" ht="15.75" thickBot="1" x14ac:dyDescent="0.3"/>
    <row r="86" spans="2:17" ht="27" thickBot="1" x14ac:dyDescent="0.3">
      <c r="B86" s="261" t="s">
        <v>37</v>
      </c>
      <c r="C86" s="262"/>
      <c r="D86" s="262"/>
      <c r="E86" s="262"/>
      <c r="F86" s="262"/>
      <c r="G86" s="262"/>
      <c r="H86" s="262"/>
      <c r="I86" s="262"/>
      <c r="J86" s="262"/>
      <c r="K86" s="262"/>
      <c r="L86" s="262"/>
      <c r="M86" s="262"/>
      <c r="N86" s="263"/>
    </row>
    <row r="88" spans="2:17" ht="45" customHeight="1" x14ac:dyDescent="0.25">
      <c r="B88" s="288" t="s">
        <v>0</v>
      </c>
      <c r="C88" s="288" t="s">
        <v>254</v>
      </c>
      <c r="D88" s="288" t="s">
        <v>39</v>
      </c>
      <c r="E88" s="288" t="s">
        <v>118</v>
      </c>
      <c r="F88" s="288" t="s">
        <v>120</v>
      </c>
      <c r="G88" s="288" t="s">
        <v>121</v>
      </c>
      <c r="H88" s="288" t="s">
        <v>122</v>
      </c>
      <c r="I88" s="288" t="s">
        <v>119</v>
      </c>
      <c r="J88" s="267" t="s">
        <v>123</v>
      </c>
      <c r="K88" s="287"/>
      <c r="L88" s="268"/>
      <c r="M88" s="288" t="s">
        <v>124</v>
      </c>
      <c r="N88" s="288" t="s">
        <v>40</v>
      </c>
      <c r="O88" s="288" t="s">
        <v>41</v>
      </c>
      <c r="P88" s="288" t="s">
        <v>3</v>
      </c>
      <c r="Q88" s="36"/>
    </row>
    <row r="89" spans="2:17" ht="39.75" customHeight="1" x14ac:dyDescent="0.25">
      <c r="B89" s="289"/>
      <c r="C89" s="289"/>
      <c r="D89" s="289"/>
      <c r="E89" s="289"/>
      <c r="F89" s="289"/>
      <c r="G89" s="289"/>
      <c r="H89" s="289"/>
      <c r="I89" s="289"/>
      <c r="J89" s="107" t="s">
        <v>251</v>
      </c>
      <c r="K89" s="107" t="s">
        <v>252</v>
      </c>
      <c r="L89" s="107" t="s">
        <v>253</v>
      </c>
      <c r="M89" s="289"/>
      <c r="N89" s="289"/>
      <c r="O89" s="289"/>
      <c r="P89" s="289"/>
      <c r="Q89" s="210"/>
    </row>
    <row r="90" spans="2:17" s="94" customFormat="1" ht="60" x14ac:dyDescent="0.25">
      <c r="B90" s="211" t="s">
        <v>42</v>
      </c>
      <c r="C90" s="63" t="s">
        <v>255</v>
      </c>
      <c r="D90" s="63" t="s">
        <v>168</v>
      </c>
      <c r="E90" s="212">
        <v>26719954</v>
      </c>
      <c r="F90" s="63" t="s">
        <v>169</v>
      </c>
      <c r="G90" s="63" t="s">
        <v>170</v>
      </c>
      <c r="H90" s="159" t="s">
        <v>171</v>
      </c>
      <c r="I90" s="49" t="s">
        <v>266</v>
      </c>
      <c r="J90" s="63" t="s">
        <v>261</v>
      </c>
      <c r="K90" s="152" t="s">
        <v>260</v>
      </c>
      <c r="L90" s="152" t="s">
        <v>188</v>
      </c>
      <c r="M90" s="159" t="s">
        <v>139</v>
      </c>
      <c r="N90" s="159" t="s">
        <v>140</v>
      </c>
      <c r="O90" s="159" t="s">
        <v>139</v>
      </c>
      <c r="P90" s="227" t="s">
        <v>188</v>
      </c>
      <c r="Q90" s="186"/>
    </row>
    <row r="91" spans="2:17" s="94" customFormat="1" ht="75" x14ac:dyDescent="0.25">
      <c r="B91" s="211" t="s">
        <v>42</v>
      </c>
      <c r="C91" s="63" t="s">
        <v>255</v>
      </c>
      <c r="D91" s="63" t="s">
        <v>172</v>
      </c>
      <c r="E91" s="159">
        <v>57140965</v>
      </c>
      <c r="F91" s="63" t="s">
        <v>169</v>
      </c>
      <c r="G91" s="63" t="s">
        <v>170</v>
      </c>
      <c r="H91" s="159" t="s">
        <v>173</v>
      </c>
      <c r="I91" s="49" t="s">
        <v>266</v>
      </c>
      <c r="J91" s="63" t="s">
        <v>258</v>
      </c>
      <c r="K91" s="152" t="s">
        <v>259</v>
      </c>
      <c r="L91" s="152" t="s">
        <v>68</v>
      </c>
      <c r="M91" s="159" t="s">
        <v>139</v>
      </c>
      <c r="N91" s="159" t="s">
        <v>139</v>
      </c>
      <c r="O91" s="159" t="s">
        <v>139</v>
      </c>
      <c r="P91" s="227" t="s">
        <v>68</v>
      </c>
      <c r="Q91" s="186"/>
    </row>
    <row r="92" spans="2:17" s="221" customFormat="1" ht="90" x14ac:dyDescent="0.25">
      <c r="B92" s="222" t="s">
        <v>42</v>
      </c>
      <c r="C92" s="152" t="s">
        <v>255</v>
      </c>
      <c r="D92" s="152" t="s">
        <v>262</v>
      </c>
      <c r="E92" s="49">
        <v>12624151</v>
      </c>
      <c r="F92" s="152" t="s">
        <v>263</v>
      </c>
      <c r="G92" s="152" t="s">
        <v>264</v>
      </c>
      <c r="H92" s="152" t="s">
        <v>265</v>
      </c>
      <c r="I92" s="49" t="s">
        <v>266</v>
      </c>
      <c r="J92" s="152" t="s">
        <v>267</v>
      </c>
      <c r="K92" s="152" t="s">
        <v>268</v>
      </c>
      <c r="L92" s="152" t="s">
        <v>68</v>
      </c>
      <c r="M92" s="49" t="s">
        <v>139</v>
      </c>
      <c r="N92" s="49" t="s">
        <v>139</v>
      </c>
      <c r="O92" s="49" t="s">
        <v>139</v>
      </c>
      <c r="P92" s="228" t="s">
        <v>68</v>
      </c>
      <c r="Q92" s="186"/>
    </row>
    <row r="93" spans="2:17" s="221" customFormat="1" ht="60" x14ac:dyDescent="0.25">
      <c r="B93" s="222" t="s">
        <v>42</v>
      </c>
      <c r="C93" s="152" t="s">
        <v>255</v>
      </c>
      <c r="D93" s="152" t="s">
        <v>269</v>
      </c>
      <c r="E93" s="49">
        <v>26717739</v>
      </c>
      <c r="F93" s="152" t="s">
        <v>270</v>
      </c>
      <c r="G93" s="152" t="s">
        <v>170</v>
      </c>
      <c r="H93" s="223">
        <v>40900</v>
      </c>
      <c r="I93" s="49" t="s">
        <v>266</v>
      </c>
      <c r="J93" s="152" t="s">
        <v>277</v>
      </c>
      <c r="K93" s="223" t="s">
        <v>280</v>
      </c>
      <c r="L93" s="152" t="s">
        <v>188</v>
      </c>
      <c r="M93" s="49" t="s">
        <v>139</v>
      </c>
      <c r="N93" s="49" t="s">
        <v>140</v>
      </c>
      <c r="O93" s="49" t="s">
        <v>140</v>
      </c>
      <c r="P93" s="228" t="s">
        <v>188</v>
      </c>
      <c r="Q93" s="186"/>
    </row>
    <row r="94" spans="2:17" s="94" customFormat="1" ht="69.75" customHeight="1" x14ac:dyDescent="0.25">
      <c r="B94" s="211" t="s">
        <v>174</v>
      </c>
      <c r="C94" s="159" t="s">
        <v>256</v>
      </c>
      <c r="D94" s="63" t="s">
        <v>175</v>
      </c>
      <c r="E94" s="159">
        <v>1082897618</v>
      </c>
      <c r="F94" s="63" t="s">
        <v>176</v>
      </c>
      <c r="G94" s="63" t="s">
        <v>177</v>
      </c>
      <c r="H94" s="213">
        <v>41544</v>
      </c>
      <c r="I94" s="49" t="s">
        <v>266</v>
      </c>
      <c r="J94" s="63" t="s">
        <v>178</v>
      </c>
      <c r="K94" s="213" t="s">
        <v>179</v>
      </c>
      <c r="L94" s="152" t="s">
        <v>188</v>
      </c>
      <c r="M94" s="159" t="s">
        <v>139</v>
      </c>
      <c r="N94" s="159" t="s">
        <v>140</v>
      </c>
      <c r="O94" s="159" t="s">
        <v>139</v>
      </c>
      <c r="P94" s="228" t="s">
        <v>188</v>
      </c>
      <c r="Q94" s="186"/>
    </row>
    <row r="95" spans="2:17" s="94" customFormat="1" ht="87.75" customHeight="1" x14ac:dyDescent="0.25">
      <c r="B95" s="211" t="s">
        <v>174</v>
      </c>
      <c r="C95" s="159" t="s">
        <v>256</v>
      </c>
      <c r="D95" s="63" t="s">
        <v>180</v>
      </c>
      <c r="E95" s="159">
        <v>1082923364</v>
      </c>
      <c r="F95" s="63" t="s">
        <v>176</v>
      </c>
      <c r="G95" s="63" t="s">
        <v>177</v>
      </c>
      <c r="H95" s="213">
        <v>41173</v>
      </c>
      <c r="I95" s="49" t="s">
        <v>266</v>
      </c>
      <c r="J95" s="63" t="s">
        <v>181</v>
      </c>
      <c r="K95" s="63" t="s">
        <v>281</v>
      </c>
      <c r="L95" s="152" t="s">
        <v>68</v>
      </c>
      <c r="M95" s="159" t="s">
        <v>139</v>
      </c>
      <c r="N95" s="159" t="s">
        <v>139</v>
      </c>
      <c r="O95" s="159" t="s">
        <v>139</v>
      </c>
      <c r="P95" s="229" t="s">
        <v>68</v>
      </c>
      <c r="Q95" s="186"/>
    </row>
    <row r="96" spans="2:17" s="94" customFormat="1" ht="30" x14ac:dyDescent="0.25">
      <c r="B96" s="211" t="s">
        <v>174</v>
      </c>
      <c r="C96" s="159" t="s">
        <v>256</v>
      </c>
      <c r="D96" s="63" t="s">
        <v>182</v>
      </c>
      <c r="E96" s="159">
        <v>1082859128</v>
      </c>
      <c r="F96" s="63" t="s">
        <v>176</v>
      </c>
      <c r="G96" s="63" t="s">
        <v>177</v>
      </c>
      <c r="H96" s="213">
        <v>40669</v>
      </c>
      <c r="I96" s="49" t="s">
        <v>139</v>
      </c>
      <c r="J96" s="63" t="s">
        <v>282</v>
      </c>
      <c r="K96" s="63" t="s">
        <v>283</v>
      </c>
      <c r="L96" s="63" t="s">
        <v>68</v>
      </c>
      <c r="M96" s="159" t="s">
        <v>139</v>
      </c>
      <c r="N96" s="159" t="s">
        <v>139</v>
      </c>
      <c r="O96" s="159" t="s">
        <v>139</v>
      </c>
      <c r="P96" s="229" t="s">
        <v>68</v>
      </c>
      <c r="Q96" s="186"/>
    </row>
    <row r="97" spans="1:17" s="94" customFormat="1" ht="75" customHeight="1" x14ac:dyDescent="0.25">
      <c r="B97" s="171" t="s">
        <v>174</v>
      </c>
      <c r="C97" s="161" t="s">
        <v>256</v>
      </c>
      <c r="D97" s="165" t="s">
        <v>183</v>
      </c>
      <c r="E97" s="161">
        <v>84457565</v>
      </c>
      <c r="F97" s="165" t="s">
        <v>186</v>
      </c>
      <c r="G97" s="165" t="s">
        <v>177</v>
      </c>
      <c r="H97" s="167">
        <v>39718</v>
      </c>
      <c r="I97" s="173" t="s">
        <v>139</v>
      </c>
      <c r="J97" s="165" t="s">
        <v>278</v>
      </c>
      <c r="K97" s="165" t="s">
        <v>279</v>
      </c>
      <c r="L97" s="165" t="s">
        <v>68</v>
      </c>
      <c r="M97" s="161" t="s">
        <v>139</v>
      </c>
      <c r="N97" s="161" t="s">
        <v>139</v>
      </c>
      <c r="O97" s="161" t="s">
        <v>139</v>
      </c>
      <c r="P97" s="230" t="s">
        <v>68</v>
      </c>
      <c r="Q97" s="186"/>
    </row>
    <row r="98" spans="1:17" s="225" customFormat="1" ht="87" customHeight="1" x14ac:dyDescent="0.25">
      <c r="A98" s="159"/>
      <c r="B98" s="211" t="s">
        <v>174</v>
      </c>
      <c r="C98" s="159" t="s">
        <v>256</v>
      </c>
      <c r="D98" s="63" t="s">
        <v>184</v>
      </c>
      <c r="E98" s="159">
        <v>1082880407</v>
      </c>
      <c r="F98" s="63" t="s">
        <v>176</v>
      </c>
      <c r="G98" s="63" t="s">
        <v>177</v>
      </c>
      <c r="H98" s="213">
        <v>41173</v>
      </c>
      <c r="I98" s="152" t="s">
        <v>139</v>
      </c>
      <c r="J98" s="63" t="s">
        <v>275</v>
      </c>
      <c r="K98" s="63" t="s">
        <v>276</v>
      </c>
      <c r="L98" s="63" t="s">
        <v>68</v>
      </c>
      <c r="M98" s="159" t="s">
        <v>139</v>
      </c>
      <c r="N98" s="159" t="s">
        <v>139</v>
      </c>
      <c r="O98" s="159" t="s">
        <v>139</v>
      </c>
      <c r="P98" s="231" t="s">
        <v>68</v>
      </c>
      <c r="Q98" s="226"/>
    </row>
    <row r="99" spans="1:17" s="94" customFormat="1" ht="30" x14ac:dyDescent="0.25">
      <c r="B99" s="172" t="s">
        <v>174</v>
      </c>
      <c r="C99" s="162" t="s">
        <v>256</v>
      </c>
      <c r="D99" s="166" t="s">
        <v>185</v>
      </c>
      <c r="E99" s="162">
        <v>7143617</v>
      </c>
      <c r="F99" s="166" t="s">
        <v>186</v>
      </c>
      <c r="G99" s="166" t="s">
        <v>187</v>
      </c>
      <c r="H99" s="168">
        <v>39017</v>
      </c>
      <c r="I99" s="174" t="s">
        <v>266</v>
      </c>
      <c r="J99" s="214" t="s">
        <v>198</v>
      </c>
      <c r="K99" s="166" t="s">
        <v>189</v>
      </c>
      <c r="L99" s="170" t="s">
        <v>68</v>
      </c>
      <c r="M99" s="162" t="s">
        <v>139</v>
      </c>
      <c r="N99" s="162" t="s">
        <v>139</v>
      </c>
      <c r="O99" s="162" t="s">
        <v>139</v>
      </c>
      <c r="P99" s="232" t="s">
        <v>68</v>
      </c>
      <c r="Q99" s="186"/>
    </row>
    <row r="100" spans="1:17" s="221" customFormat="1" ht="87.75" customHeight="1" x14ac:dyDescent="0.25">
      <c r="B100" s="222" t="s">
        <v>174</v>
      </c>
      <c r="C100" s="173" t="s">
        <v>256</v>
      </c>
      <c r="D100" s="169" t="s">
        <v>271</v>
      </c>
      <c r="E100" s="173">
        <v>1082848325</v>
      </c>
      <c r="F100" s="169" t="s">
        <v>176</v>
      </c>
      <c r="G100" s="169" t="s">
        <v>177</v>
      </c>
      <c r="H100" s="224">
        <v>40892</v>
      </c>
      <c r="I100" s="173" t="s">
        <v>272</v>
      </c>
      <c r="J100" s="169" t="s">
        <v>273</v>
      </c>
      <c r="K100" s="169" t="s">
        <v>274</v>
      </c>
      <c r="L100" s="169" t="s">
        <v>68</v>
      </c>
      <c r="M100" s="173" t="s">
        <v>139</v>
      </c>
      <c r="N100" s="173" t="s">
        <v>139</v>
      </c>
      <c r="O100" s="173" t="s">
        <v>139</v>
      </c>
      <c r="P100" s="228" t="s">
        <v>68</v>
      </c>
      <c r="Q100" s="186"/>
    </row>
    <row r="101" spans="1:17" s="94" customFormat="1" ht="30" x14ac:dyDescent="0.25">
      <c r="B101" s="171" t="s">
        <v>174</v>
      </c>
      <c r="C101" s="161" t="s">
        <v>256</v>
      </c>
      <c r="D101" s="161" t="s">
        <v>190</v>
      </c>
      <c r="E101" s="161">
        <v>36552039</v>
      </c>
      <c r="F101" s="165" t="s">
        <v>191</v>
      </c>
      <c r="G101" s="165" t="s">
        <v>192</v>
      </c>
      <c r="H101" s="167">
        <v>31982</v>
      </c>
      <c r="I101" s="173" t="s">
        <v>139</v>
      </c>
      <c r="J101" s="165" t="s">
        <v>193</v>
      </c>
      <c r="K101" s="165" t="s">
        <v>194</v>
      </c>
      <c r="L101" s="169" t="s">
        <v>188</v>
      </c>
      <c r="M101" s="161" t="s">
        <v>139</v>
      </c>
      <c r="N101" s="161" t="s">
        <v>140</v>
      </c>
      <c r="O101" s="161" t="s">
        <v>139</v>
      </c>
      <c r="P101" s="228" t="s">
        <v>188</v>
      </c>
      <c r="Q101" s="186"/>
    </row>
    <row r="102" spans="1:17" s="94" customFormat="1" ht="55.5" customHeight="1" x14ac:dyDescent="0.25">
      <c r="B102" s="211" t="s">
        <v>174</v>
      </c>
      <c r="C102" s="159" t="s">
        <v>256</v>
      </c>
      <c r="D102" s="63" t="s">
        <v>195</v>
      </c>
      <c r="E102" s="159">
        <v>1082889896</v>
      </c>
      <c r="F102" s="63" t="s">
        <v>176</v>
      </c>
      <c r="G102" s="63" t="s">
        <v>177</v>
      </c>
      <c r="H102" s="213">
        <v>41033</v>
      </c>
      <c r="I102" s="49" t="s">
        <v>139</v>
      </c>
      <c r="J102" s="63" t="s">
        <v>196</v>
      </c>
      <c r="K102" s="213" t="s">
        <v>197</v>
      </c>
      <c r="L102" s="152" t="s">
        <v>188</v>
      </c>
      <c r="M102" s="159" t="s">
        <v>139</v>
      </c>
      <c r="N102" s="159" t="s">
        <v>140</v>
      </c>
      <c r="O102" s="159" t="s">
        <v>139</v>
      </c>
      <c r="P102" s="228" t="s">
        <v>188</v>
      </c>
      <c r="Q102" s="186"/>
    </row>
    <row r="103" spans="1:17" s="94" customFormat="1" ht="15.75" thickBot="1" x14ac:dyDescent="0.3"/>
    <row r="104" spans="1:17" s="94" customFormat="1" ht="27" thickBot="1" x14ac:dyDescent="0.3">
      <c r="B104" s="261" t="s">
        <v>44</v>
      </c>
      <c r="C104" s="262"/>
      <c r="D104" s="262"/>
      <c r="E104" s="262"/>
      <c r="F104" s="262"/>
      <c r="G104" s="262"/>
      <c r="H104" s="262"/>
      <c r="I104" s="262"/>
      <c r="J104" s="262"/>
      <c r="K104" s="262"/>
      <c r="L104" s="262"/>
      <c r="M104" s="262"/>
      <c r="N104" s="263"/>
    </row>
    <row r="105" spans="1:17" s="94" customFormat="1" x14ac:dyDescent="0.25"/>
    <row r="107" spans="1:17" ht="46.15" customHeight="1" x14ac:dyDescent="0.25">
      <c r="B107" s="58" t="s">
        <v>32</v>
      </c>
      <c r="C107" s="58" t="s">
        <v>45</v>
      </c>
      <c r="D107" s="267" t="s">
        <v>3</v>
      </c>
      <c r="E107" s="268"/>
    </row>
    <row r="108" spans="1:17" ht="46.9" customHeight="1" x14ac:dyDescent="0.25">
      <c r="B108" s="59" t="s">
        <v>125</v>
      </c>
      <c r="C108" s="217" t="s">
        <v>139</v>
      </c>
      <c r="D108" s="269"/>
      <c r="E108" s="269"/>
    </row>
    <row r="111" spans="1:17" ht="26.25" x14ac:dyDescent="0.25">
      <c r="B111" s="259" t="s">
        <v>62</v>
      </c>
      <c r="C111" s="260"/>
      <c r="D111" s="260"/>
      <c r="E111" s="260"/>
      <c r="F111" s="260"/>
      <c r="G111" s="260"/>
      <c r="H111" s="260"/>
      <c r="I111" s="260"/>
      <c r="J111" s="260"/>
      <c r="K111" s="260"/>
      <c r="L111" s="260"/>
      <c r="M111" s="260"/>
      <c r="N111" s="260"/>
      <c r="O111" s="260"/>
      <c r="P111" s="260"/>
    </row>
    <row r="113" spans="1:26" ht="15.75" thickBot="1" x14ac:dyDescent="0.3"/>
    <row r="114" spans="1:26" ht="27" thickBot="1" x14ac:dyDescent="0.3">
      <c r="B114" s="261" t="s">
        <v>52</v>
      </c>
      <c r="C114" s="262"/>
      <c r="D114" s="262"/>
      <c r="E114" s="262"/>
      <c r="F114" s="262"/>
      <c r="G114" s="262"/>
      <c r="H114" s="262"/>
      <c r="I114" s="262"/>
      <c r="J114" s="262"/>
      <c r="K114" s="262"/>
      <c r="L114" s="262"/>
      <c r="M114" s="262"/>
      <c r="N114" s="263"/>
    </row>
    <row r="116" spans="1:26" ht="15.75" thickBot="1" x14ac:dyDescent="0.3">
      <c r="M116" s="55"/>
      <c r="N116" s="55"/>
    </row>
    <row r="117" spans="1:26" s="94" customFormat="1" ht="109.5" customHeight="1" x14ac:dyDescent="0.25">
      <c r="B117" s="105" t="s">
        <v>148</v>
      </c>
      <c r="C117" s="105" t="s">
        <v>149</v>
      </c>
      <c r="D117" s="105" t="s">
        <v>150</v>
      </c>
      <c r="E117" s="105" t="s">
        <v>43</v>
      </c>
      <c r="F117" s="105" t="s">
        <v>21</v>
      </c>
      <c r="G117" s="105" t="s">
        <v>105</v>
      </c>
      <c r="H117" s="105" t="s">
        <v>16</v>
      </c>
      <c r="I117" s="105" t="s">
        <v>9</v>
      </c>
      <c r="J117" s="105" t="s">
        <v>30</v>
      </c>
      <c r="K117" s="105" t="s">
        <v>59</v>
      </c>
      <c r="L117" s="105" t="s">
        <v>19</v>
      </c>
      <c r="M117" s="90" t="s">
        <v>25</v>
      </c>
      <c r="N117" s="105" t="s">
        <v>151</v>
      </c>
      <c r="O117" s="105" t="s">
        <v>35</v>
      </c>
      <c r="P117" s="106" t="s">
        <v>10</v>
      </c>
      <c r="Q117" s="106" t="s">
        <v>18</v>
      </c>
    </row>
    <row r="118" spans="1:26" s="100" customFormat="1" x14ac:dyDescent="0.25">
      <c r="A118" s="40">
        <v>1</v>
      </c>
      <c r="B118" s="101" t="s">
        <v>162</v>
      </c>
      <c r="C118" s="102" t="s">
        <v>198</v>
      </c>
      <c r="D118" s="101" t="s">
        <v>199</v>
      </c>
      <c r="E118" s="156">
        <v>238</v>
      </c>
      <c r="F118" s="97" t="s">
        <v>139</v>
      </c>
      <c r="G118" s="143" t="s">
        <v>200</v>
      </c>
      <c r="H118" s="104" t="s">
        <v>201</v>
      </c>
      <c r="I118" s="98">
        <v>41912</v>
      </c>
      <c r="J118" s="98" t="s">
        <v>140</v>
      </c>
      <c r="K118" s="158">
        <v>7</v>
      </c>
      <c r="L118" s="98"/>
      <c r="M118" s="150">
        <v>350</v>
      </c>
      <c r="N118" s="150">
        <v>350</v>
      </c>
      <c r="O118" s="25"/>
      <c r="P118" s="25">
        <v>299</v>
      </c>
      <c r="Q118" s="144"/>
      <c r="R118" s="99"/>
      <c r="S118" s="99"/>
      <c r="T118" s="99"/>
      <c r="U118" s="99"/>
      <c r="V118" s="99"/>
      <c r="W118" s="99"/>
      <c r="X118" s="99"/>
      <c r="Y118" s="99"/>
      <c r="Z118" s="99"/>
    </row>
    <row r="119" spans="1:26" s="100" customFormat="1" x14ac:dyDescent="0.25">
      <c r="A119" s="40"/>
      <c r="B119" s="215" t="s">
        <v>15</v>
      </c>
      <c r="C119" s="102"/>
      <c r="D119" s="101"/>
      <c r="E119" s="96"/>
      <c r="F119" s="97"/>
      <c r="G119" s="97"/>
      <c r="H119" s="97"/>
      <c r="I119" s="98"/>
      <c r="J119" s="98"/>
      <c r="K119" s="103">
        <f>SUM(K118:K118)</f>
        <v>7</v>
      </c>
      <c r="L119" s="103">
        <f>SUM(L118:L118)</f>
        <v>0</v>
      </c>
      <c r="M119" s="157">
        <f>SUM(M118:M118)</f>
        <v>350</v>
      </c>
      <c r="N119" s="103">
        <f>SUM(N118:N118)</f>
        <v>350</v>
      </c>
      <c r="O119" s="25"/>
      <c r="P119" s="25"/>
      <c r="Q119" s="145"/>
    </row>
    <row r="120" spans="1:26" x14ac:dyDescent="0.25">
      <c r="B120" s="28"/>
      <c r="C120" s="28"/>
      <c r="D120" s="28"/>
      <c r="E120" s="29"/>
      <c r="F120" s="28"/>
      <c r="G120" s="28"/>
      <c r="H120" s="28"/>
      <c r="I120" s="28"/>
      <c r="J120" s="28"/>
      <c r="K120" s="28"/>
      <c r="L120" s="28"/>
      <c r="M120" s="28"/>
      <c r="N120" s="28"/>
      <c r="O120" s="28"/>
      <c r="P120" s="28"/>
    </row>
    <row r="121" spans="1:26" ht="30" x14ac:dyDescent="0.25">
      <c r="B121" s="216" t="s">
        <v>31</v>
      </c>
      <c r="C121" s="220" t="s">
        <v>202</v>
      </c>
      <c r="H121" s="30"/>
      <c r="I121" s="30"/>
      <c r="J121" s="30"/>
      <c r="K121" s="30"/>
      <c r="L121" s="30"/>
      <c r="M121" s="30"/>
      <c r="N121" s="28"/>
      <c r="O121" s="28"/>
      <c r="P121" s="28"/>
    </row>
    <row r="123" spans="1:26" ht="15.75" thickBot="1" x14ac:dyDescent="0.3"/>
    <row r="124" spans="1:26" ht="37.15" customHeight="1" thickBot="1" x14ac:dyDescent="0.3">
      <c r="B124" s="65" t="s">
        <v>47</v>
      </c>
      <c r="C124" s="66" t="s">
        <v>48</v>
      </c>
      <c r="D124" s="65" t="s">
        <v>49</v>
      </c>
      <c r="E124" s="66" t="s">
        <v>53</v>
      </c>
    </row>
    <row r="125" spans="1:26" ht="41.45" customHeight="1" x14ac:dyDescent="0.25">
      <c r="B125" s="57" t="s">
        <v>126</v>
      </c>
      <c r="C125" s="60">
        <v>20</v>
      </c>
      <c r="D125" s="60">
        <v>0</v>
      </c>
      <c r="E125" s="264">
        <f>+D125+D126+D127</f>
        <v>0</v>
      </c>
    </row>
    <row r="126" spans="1:26" x14ac:dyDescent="0.25">
      <c r="B126" s="57" t="s">
        <v>127</v>
      </c>
      <c r="C126" s="49">
        <v>30</v>
      </c>
      <c r="D126" s="61">
        <v>0</v>
      </c>
      <c r="E126" s="265"/>
    </row>
    <row r="127" spans="1:26" ht="15.75" thickBot="1" x14ac:dyDescent="0.3">
      <c r="B127" s="57" t="s">
        <v>128</v>
      </c>
      <c r="C127" s="62">
        <v>40</v>
      </c>
      <c r="D127" s="62">
        <v>0</v>
      </c>
      <c r="E127" s="266"/>
    </row>
    <row r="129" spans="2:17" ht="15.75" thickBot="1" x14ac:dyDescent="0.3"/>
    <row r="130" spans="2:17" ht="27" thickBot="1" x14ac:dyDescent="0.3">
      <c r="B130" s="261" t="s">
        <v>50</v>
      </c>
      <c r="C130" s="262"/>
      <c r="D130" s="262"/>
      <c r="E130" s="262"/>
      <c r="F130" s="262"/>
      <c r="G130" s="262"/>
      <c r="H130" s="262"/>
      <c r="I130" s="262"/>
      <c r="J130" s="262"/>
      <c r="K130" s="262"/>
      <c r="L130" s="262"/>
      <c r="M130" s="262"/>
      <c r="N130" s="263"/>
    </row>
    <row r="132" spans="2:17" ht="76.5" customHeight="1" x14ac:dyDescent="0.25">
      <c r="B132" s="48" t="s">
        <v>0</v>
      </c>
      <c r="C132" s="154" t="s">
        <v>38</v>
      </c>
      <c r="D132" s="48" t="s">
        <v>39</v>
      </c>
      <c r="E132" s="48" t="s">
        <v>118</v>
      </c>
      <c r="F132" s="48" t="s">
        <v>120</v>
      </c>
      <c r="G132" s="48" t="s">
        <v>121</v>
      </c>
      <c r="H132" s="48" t="s">
        <v>122</v>
      </c>
      <c r="I132" s="48" t="s">
        <v>119</v>
      </c>
      <c r="J132" s="267" t="s">
        <v>123</v>
      </c>
      <c r="K132" s="287"/>
      <c r="L132" s="268"/>
      <c r="M132" s="48" t="s">
        <v>124</v>
      </c>
      <c r="N132" s="48" t="s">
        <v>40</v>
      </c>
      <c r="O132" s="48" t="s">
        <v>41</v>
      </c>
      <c r="P132" s="267" t="s">
        <v>3</v>
      </c>
      <c r="Q132" s="268"/>
    </row>
    <row r="133" spans="2:17" ht="60.75" customHeight="1" x14ac:dyDescent="0.25">
      <c r="B133" s="81" t="s">
        <v>132</v>
      </c>
      <c r="C133" s="153">
        <v>1</v>
      </c>
      <c r="D133" s="3" t="s">
        <v>203</v>
      </c>
      <c r="E133" s="3">
        <v>26719485</v>
      </c>
      <c r="F133" s="149" t="s">
        <v>204</v>
      </c>
      <c r="G133" s="149" t="s">
        <v>210</v>
      </c>
      <c r="H133" s="155">
        <v>39417</v>
      </c>
      <c r="I133" s="4" t="s">
        <v>205</v>
      </c>
      <c r="J133" s="149" t="s">
        <v>206</v>
      </c>
      <c r="K133" s="85" t="s">
        <v>207</v>
      </c>
      <c r="L133" s="85" t="s">
        <v>208</v>
      </c>
      <c r="M133" s="54" t="s">
        <v>139</v>
      </c>
      <c r="N133" s="54" t="s">
        <v>139</v>
      </c>
      <c r="O133" s="54" t="s">
        <v>139</v>
      </c>
      <c r="P133" s="269"/>
      <c r="Q133" s="269"/>
    </row>
    <row r="134" spans="2:17" ht="76.5" customHeight="1" x14ac:dyDescent="0.25">
      <c r="B134" s="81" t="s">
        <v>133</v>
      </c>
      <c r="C134" s="63">
        <v>1</v>
      </c>
      <c r="D134" s="3" t="s">
        <v>209</v>
      </c>
      <c r="E134" s="3">
        <v>36728921</v>
      </c>
      <c r="F134" s="149" t="s">
        <v>204</v>
      </c>
      <c r="G134" s="149" t="s">
        <v>210</v>
      </c>
      <c r="H134" s="155">
        <v>40900</v>
      </c>
      <c r="I134" s="4" t="s">
        <v>205</v>
      </c>
      <c r="J134" s="149" t="s">
        <v>211</v>
      </c>
      <c r="K134" s="85" t="s">
        <v>212</v>
      </c>
      <c r="L134" s="84" t="s">
        <v>213</v>
      </c>
      <c r="M134" s="54" t="s">
        <v>139</v>
      </c>
      <c r="N134" s="54" t="s">
        <v>139</v>
      </c>
      <c r="O134" s="54" t="s">
        <v>139</v>
      </c>
      <c r="P134" s="285" t="s">
        <v>214</v>
      </c>
      <c r="Q134" s="286"/>
    </row>
    <row r="135" spans="2:17" ht="48.75" customHeight="1" x14ac:dyDescent="0.25">
      <c r="B135" s="81" t="s">
        <v>134</v>
      </c>
      <c r="C135" s="153">
        <v>1</v>
      </c>
      <c r="D135" s="149" t="s">
        <v>215</v>
      </c>
      <c r="E135" s="3">
        <v>57412214</v>
      </c>
      <c r="F135" s="3" t="s">
        <v>216</v>
      </c>
      <c r="G135" s="149" t="s">
        <v>217</v>
      </c>
      <c r="H135" s="155">
        <v>35594</v>
      </c>
      <c r="I135" s="4" t="s">
        <v>218</v>
      </c>
      <c r="J135" s="149" t="s">
        <v>219</v>
      </c>
      <c r="K135" s="85" t="s">
        <v>220</v>
      </c>
      <c r="L135" s="85" t="s">
        <v>221</v>
      </c>
      <c r="M135" s="54" t="s">
        <v>139</v>
      </c>
      <c r="N135" s="54" t="s">
        <v>139</v>
      </c>
      <c r="O135" s="54" t="s">
        <v>139</v>
      </c>
      <c r="P135" s="269"/>
      <c r="Q135" s="269"/>
    </row>
    <row r="138" spans="2:17" ht="15.75" thickBot="1" x14ac:dyDescent="0.3"/>
    <row r="139" spans="2:17" ht="54" customHeight="1" x14ac:dyDescent="0.25">
      <c r="B139" s="64" t="s">
        <v>32</v>
      </c>
      <c r="C139" s="64" t="s">
        <v>47</v>
      </c>
      <c r="D139" s="48" t="s">
        <v>48</v>
      </c>
      <c r="E139" s="64" t="s">
        <v>49</v>
      </c>
      <c r="F139" s="66" t="s">
        <v>54</v>
      </c>
      <c r="G139" s="82"/>
    </row>
    <row r="140" spans="2:17" ht="136.5" customHeight="1" x14ac:dyDescent="0.2">
      <c r="B140" s="274" t="s">
        <v>51</v>
      </c>
      <c r="C140" s="5" t="s">
        <v>129</v>
      </c>
      <c r="D140" s="61">
        <v>25</v>
      </c>
      <c r="E140" s="61">
        <v>0</v>
      </c>
      <c r="F140" s="275">
        <f>+E140+E141+E142</f>
        <v>0</v>
      </c>
      <c r="G140" s="83"/>
    </row>
    <row r="141" spans="2:17" ht="99" customHeight="1" x14ac:dyDescent="0.2">
      <c r="B141" s="274"/>
      <c r="C141" s="5" t="s">
        <v>130</v>
      </c>
      <c r="D141" s="63">
        <v>25</v>
      </c>
      <c r="E141" s="61">
        <v>0</v>
      </c>
      <c r="F141" s="276"/>
      <c r="G141" s="83"/>
    </row>
    <row r="142" spans="2:17" ht="96" customHeight="1" x14ac:dyDescent="0.2">
      <c r="B142" s="274"/>
      <c r="C142" s="5" t="s">
        <v>131</v>
      </c>
      <c r="D142" s="61">
        <v>10</v>
      </c>
      <c r="E142" s="61">
        <v>0</v>
      </c>
      <c r="F142" s="277"/>
      <c r="G142" s="83"/>
    </row>
    <row r="143" spans="2:17" x14ac:dyDescent="0.25">
      <c r="C143"/>
    </row>
    <row r="146" spans="2:5" x14ac:dyDescent="0.25">
      <c r="B146" s="56" t="s">
        <v>55</v>
      </c>
    </row>
    <row r="149" spans="2:5" x14ac:dyDescent="0.25">
      <c r="B149" s="67" t="s">
        <v>32</v>
      </c>
      <c r="C149" s="67" t="s">
        <v>56</v>
      </c>
      <c r="D149" s="64" t="s">
        <v>49</v>
      </c>
      <c r="E149" s="64" t="s">
        <v>15</v>
      </c>
    </row>
    <row r="150" spans="2:5" ht="42.75" x14ac:dyDescent="0.25">
      <c r="B150" s="2" t="s">
        <v>57</v>
      </c>
      <c r="C150" s="6">
        <v>40</v>
      </c>
      <c r="D150" s="61">
        <f>+E125</f>
        <v>0</v>
      </c>
      <c r="E150" s="257">
        <f>+D150+D151</f>
        <v>0</v>
      </c>
    </row>
    <row r="151" spans="2:5" ht="85.5" x14ac:dyDescent="0.25">
      <c r="B151" s="2" t="s">
        <v>58</v>
      </c>
      <c r="C151" s="6">
        <v>60</v>
      </c>
      <c r="D151" s="61">
        <f>+F140</f>
        <v>0</v>
      </c>
      <c r="E151" s="258"/>
    </row>
  </sheetData>
  <sheetProtection algorithmName="SHA-512" hashValue="Og59oRG8GmFGxdtXJoeu8p/Ow+UccHXVINRBNY8rgS7WC5q/GgckMP3zfoTGCSsc+Za+jZg/dzD3jaAbgK5eyg==" saltValue="PZ6OHoo988+cAalEuTkfFw==" spinCount="100000" sheet="1" objects="1" scenarios="1" selectLockedCells="1" selectUnlockedCells="1"/>
  <mergeCells count="46">
    <mergeCell ref="O88:O89"/>
    <mergeCell ref="P88:P89"/>
    <mergeCell ref="B23:C23"/>
    <mergeCell ref="J88:L88"/>
    <mergeCell ref="B88:B89"/>
    <mergeCell ref="C88:C89"/>
    <mergeCell ref="D88:D89"/>
    <mergeCell ref="E88:E89"/>
    <mergeCell ref="F88:F89"/>
    <mergeCell ref="G88:G89"/>
    <mergeCell ref="H88:H89"/>
    <mergeCell ref="I88:I89"/>
    <mergeCell ref="B54:N54"/>
    <mergeCell ref="C52:N52"/>
    <mergeCell ref="F140:F142"/>
    <mergeCell ref="B4:P4"/>
    <mergeCell ref="B18:C18"/>
    <mergeCell ref="C6:N6"/>
    <mergeCell ref="C7:N7"/>
    <mergeCell ref="C8:N8"/>
    <mergeCell ref="C9:N9"/>
    <mergeCell ref="C10:E10"/>
    <mergeCell ref="B14:C17"/>
    <mergeCell ref="P135:Q135"/>
    <mergeCell ref="P134:Q134"/>
    <mergeCell ref="J132:L132"/>
    <mergeCell ref="P132:Q132"/>
    <mergeCell ref="P133:Q133"/>
    <mergeCell ref="M88:M89"/>
    <mergeCell ref="N88:N89"/>
    <mergeCell ref="E150:E151"/>
    <mergeCell ref="B2:P2"/>
    <mergeCell ref="B111:P111"/>
    <mergeCell ref="B130:N130"/>
    <mergeCell ref="E125:E127"/>
    <mergeCell ref="B104:N104"/>
    <mergeCell ref="D107:E107"/>
    <mergeCell ref="D108:E108"/>
    <mergeCell ref="B114:N114"/>
    <mergeCell ref="B86:N86"/>
    <mergeCell ref="E35:E36"/>
    <mergeCell ref="D48:E48"/>
    <mergeCell ref="M38:N38"/>
    <mergeCell ref="B48:B49"/>
    <mergeCell ref="C48:C49"/>
    <mergeCell ref="B140:B142"/>
  </mergeCells>
  <dataValidations count="2">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20:IV37 SR20:SR37 ACN20:ACN37 AMJ20:AMJ37 AWF20:AWF37 BGB20:BGB37 BPX20:BPX37 BZT20:BZT37 CJP20:CJP37 CTL20:CTL37 DDH20:DDH37 DND20:DND37 DWZ20:DWZ37 EGV20:EGV37 EQR20:EQR37 FAN20:FAN37 FKJ20:FKJ37 FUF20:FUF37 GEB20:GEB37 GNX20:GNX37 GXT20:GXT37 HHP20:HHP37 HRL20:HRL37 IBH20:IBH37 ILD20:ILD37 IUZ20:IUZ37 JEV20:JEV37 JOR20:JOR37 JYN20:JYN37 KIJ20:KIJ37 KSF20:KSF37 LCB20:LCB37 LLX20:LLX37 LVT20:LVT37 MFP20:MFP37 MPL20:MPL37 MZH20:MZH37 NJD20:NJD37 NSZ20:NSZ37 OCV20:OCV37 OMR20:OMR37 OWN20:OWN37 PGJ20:PGJ37 PQF20:PQF37 QAB20:QAB37 QJX20:QJX37 QTT20:QTT37 RDP20:RDP37 RNL20:RNL37 RXH20:RXH37 SHD20:SHD37 SQZ20:SQZ37 TAV20:TAV37 TKR20:TKR37 TUN20:TUN37 UEJ20:UEJ37 UOF20:UOF37 UYB20:UYB37 VHX20:VHX37 VRT20:VRT37 WBP20:WBP37 WLL20:WLL37 WVH20:WVH37">
      <formula1>0</formula1>
      <formula2>1</formula2>
    </dataValidation>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20:A37 IS20:IS37 SO20:SO37 ACK20:ACK37 AMG20:AMG37 AWC20:AWC37 BFY20:BFY37 BPU20:BPU37 BZQ20:BZQ37 CJM20:CJM37 CTI20:CTI37 DDE20:DDE37 DNA20:DNA37 DWW20:DWW37 EGS20:EGS37 EQO20:EQO37 FAK20:FAK37 FKG20:FKG37 FUC20:FUC37 GDY20:GDY37 GNU20:GNU37 GXQ20:GXQ37 HHM20:HHM37 HRI20:HRI37 IBE20:IBE37 ILA20:ILA37 IUW20:IUW37 JES20:JES37 JOO20:JOO37 JYK20:JYK37 KIG20:KIG37 KSC20:KSC37 LBY20:LBY37 LLU20:LLU37 LVQ20:LVQ37 MFM20:MFM37 MPI20:MPI37 MZE20:MZE37 NJA20:NJA37 NSW20:NSW37 OCS20:OCS37 OMO20:OMO37 OWK20:OWK37 PGG20:PGG37 PQC20:PQC37 PZY20:PZY37 QJU20:QJU37 QTQ20:QTQ37 RDM20:RDM37 RNI20:RNI37 RXE20:RXE37 SHA20:SHA37 SQW20:SQW37 TAS20:TAS37 TKO20:TKO37 TUK20:TUK37 UEG20:UEG37 UOC20:UOC37 UXY20:UXY37 VHU20:VHU37 VRQ20:VRQ37 WBM20:WBM37 WLI20:WLI37 WVE20:WVE37">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1"/>
  </cols>
  <sheetData>
    <row r="1" spans="1:5" x14ac:dyDescent="0.25">
      <c r="A1" s="305" t="s">
        <v>93</v>
      </c>
      <c r="B1" s="306"/>
      <c r="C1" s="306"/>
      <c r="D1" s="306"/>
      <c r="E1" s="114"/>
    </row>
    <row r="2" spans="1:5" ht="27.75" customHeight="1" x14ac:dyDescent="0.25">
      <c r="A2" s="115"/>
      <c r="B2" s="307" t="s">
        <v>76</v>
      </c>
      <c r="C2" s="307"/>
      <c r="D2" s="307"/>
      <c r="E2" s="116"/>
    </row>
    <row r="3" spans="1:5" ht="21" customHeight="1" x14ac:dyDescent="0.25">
      <c r="A3" s="117"/>
      <c r="B3" s="307" t="s">
        <v>153</v>
      </c>
      <c r="C3" s="307"/>
      <c r="D3" s="307"/>
      <c r="E3" s="118"/>
    </row>
    <row r="4" spans="1:5" thickBot="1" x14ac:dyDescent="0.3">
      <c r="A4" s="119"/>
      <c r="B4" s="120"/>
      <c r="C4" s="120"/>
      <c r="D4" s="120"/>
      <c r="E4" s="121"/>
    </row>
    <row r="5" spans="1:5" ht="26.25" customHeight="1" thickBot="1" x14ac:dyDescent="0.3">
      <c r="A5" s="119"/>
      <c r="B5" s="122" t="s">
        <v>77</v>
      </c>
      <c r="C5" s="308"/>
      <c r="D5" s="309"/>
      <c r="E5" s="121"/>
    </row>
    <row r="6" spans="1:5" ht="27.75" customHeight="1" thickBot="1" x14ac:dyDescent="0.3">
      <c r="A6" s="119"/>
      <c r="B6" s="146" t="s">
        <v>78</v>
      </c>
      <c r="C6" s="310"/>
      <c r="D6" s="311"/>
      <c r="E6" s="121"/>
    </row>
    <row r="7" spans="1:5" ht="29.25" customHeight="1" thickBot="1" x14ac:dyDescent="0.3">
      <c r="A7" s="119"/>
      <c r="B7" s="146" t="s">
        <v>154</v>
      </c>
      <c r="C7" s="314" t="s">
        <v>155</v>
      </c>
      <c r="D7" s="315"/>
      <c r="E7" s="121"/>
    </row>
    <row r="8" spans="1:5" ht="16.5" thickBot="1" x14ac:dyDescent="0.3">
      <c r="A8" s="119"/>
      <c r="B8" s="147" t="s">
        <v>156</v>
      </c>
      <c r="C8" s="312"/>
      <c r="D8" s="313"/>
      <c r="E8" s="121"/>
    </row>
    <row r="9" spans="1:5" ht="23.25" customHeight="1" thickBot="1" x14ac:dyDescent="0.3">
      <c r="A9" s="119"/>
      <c r="B9" s="147" t="s">
        <v>156</v>
      </c>
      <c r="C9" s="312"/>
      <c r="D9" s="313"/>
      <c r="E9" s="121"/>
    </row>
    <row r="10" spans="1:5" ht="26.25" customHeight="1" thickBot="1" x14ac:dyDescent="0.3">
      <c r="A10" s="119"/>
      <c r="B10" s="147" t="s">
        <v>156</v>
      </c>
      <c r="C10" s="312"/>
      <c r="D10" s="313"/>
      <c r="E10" s="121"/>
    </row>
    <row r="11" spans="1:5" ht="21.75" customHeight="1" thickBot="1" x14ac:dyDescent="0.3">
      <c r="A11" s="119"/>
      <c r="B11" s="147" t="s">
        <v>156</v>
      </c>
      <c r="C11" s="312"/>
      <c r="D11" s="313"/>
      <c r="E11" s="121"/>
    </row>
    <row r="12" spans="1:5" ht="32.25" thickBot="1" x14ac:dyDescent="0.3">
      <c r="A12" s="119"/>
      <c r="B12" s="148" t="s">
        <v>157</v>
      </c>
      <c r="C12" s="312">
        <f>SUM(C8:D11)</f>
        <v>0</v>
      </c>
      <c r="D12" s="313"/>
      <c r="E12" s="121"/>
    </row>
    <row r="13" spans="1:5" ht="26.25" customHeight="1" thickBot="1" x14ac:dyDescent="0.3">
      <c r="A13" s="119"/>
      <c r="B13" s="148" t="s">
        <v>158</v>
      </c>
      <c r="C13" s="312">
        <f>+C12/616000</f>
        <v>0</v>
      </c>
      <c r="D13" s="313"/>
      <c r="E13" s="121"/>
    </row>
    <row r="14" spans="1:5" ht="24.75" customHeight="1" x14ac:dyDescent="0.25">
      <c r="A14" s="119"/>
      <c r="B14" s="120"/>
      <c r="C14" s="124"/>
      <c r="D14" s="125"/>
      <c r="E14" s="121"/>
    </row>
    <row r="15" spans="1:5" ht="28.5" customHeight="1" thickBot="1" x14ac:dyDescent="0.3">
      <c r="A15" s="119"/>
      <c r="B15" s="120" t="s">
        <v>159</v>
      </c>
      <c r="C15" s="124"/>
      <c r="D15" s="125"/>
      <c r="E15" s="121"/>
    </row>
    <row r="16" spans="1:5" ht="27" customHeight="1" x14ac:dyDescent="0.25">
      <c r="A16" s="119"/>
      <c r="B16" s="126" t="s">
        <v>79</v>
      </c>
      <c r="C16" s="127"/>
      <c r="D16" s="128"/>
      <c r="E16" s="121"/>
    </row>
    <row r="17" spans="1:6" ht="28.5" customHeight="1" x14ac:dyDescent="0.25">
      <c r="A17" s="119"/>
      <c r="B17" s="119" t="s">
        <v>80</v>
      </c>
      <c r="C17" s="129"/>
      <c r="D17" s="121"/>
      <c r="E17" s="121"/>
    </row>
    <row r="18" spans="1:6" ht="15" x14ac:dyDescent="0.25">
      <c r="A18" s="119"/>
      <c r="B18" s="119" t="s">
        <v>81</v>
      </c>
      <c r="C18" s="129"/>
      <c r="D18" s="121"/>
      <c r="E18" s="121"/>
    </row>
    <row r="19" spans="1:6" ht="27" customHeight="1" thickBot="1" x14ac:dyDescent="0.3">
      <c r="A19" s="119"/>
      <c r="B19" s="130" t="s">
        <v>82</v>
      </c>
      <c r="C19" s="131"/>
      <c r="D19" s="132"/>
      <c r="E19" s="121"/>
    </row>
    <row r="20" spans="1:6" ht="27" customHeight="1" thickBot="1" x14ac:dyDescent="0.3">
      <c r="A20" s="119"/>
      <c r="B20" s="296" t="s">
        <v>83</v>
      </c>
      <c r="C20" s="297"/>
      <c r="D20" s="298"/>
      <c r="E20" s="121"/>
    </row>
    <row r="21" spans="1:6" ht="16.5" thickBot="1" x14ac:dyDescent="0.3">
      <c r="A21" s="119"/>
      <c r="B21" s="296" t="s">
        <v>84</v>
      </c>
      <c r="C21" s="297"/>
      <c r="D21" s="298"/>
      <c r="E21" s="121"/>
    </row>
    <row r="22" spans="1:6" x14ac:dyDescent="0.25">
      <c r="A22" s="119"/>
      <c r="B22" s="133" t="s">
        <v>160</v>
      </c>
      <c r="C22" s="134"/>
      <c r="D22" s="125" t="s">
        <v>85</v>
      </c>
      <c r="E22" s="121"/>
    </row>
    <row r="23" spans="1:6" ht="16.5" thickBot="1" x14ac:dyDescent="0.3">
      <c r="A23" s="119"/>
      <c r="B23" s="123" t="s">
        <v>86</v>
      </c>
      <c r="C23" s="135"/>
      <c r="D23" s="136" t="s">
        <v>85</v>
      </c>
      <c r="E23" s="121"/>
    </row>
    <row r="24" spans="1:6" ht="16.5" thickBot="1" x14ac:dyDescent="0.3">
      <c r="A24" s="119"/>
      <c r="B24" s="137"/>
      <c r="C24" s="138"/>
      <c r="D24" s="120"/>
      <c r="E24" s="139"/>
    </row>
    <row r="25" spans="1:6" x14ac:dyDescent="0.25">
      <c r="A25" s="299"/>
      <c r="B25" s="300" t="s">
        <v>87</v>
      </c>
      <c r="C25" s="302" t="s">
        <v>88</v>
      </c>
      <c r="D25" s="303"/>
      <c r="E25" s="304"/>
      <c r="F25" s="293"/>
    </row>
    <row r="26" spans="1:6" ht="16.5" thickBot="1" x14ac:dyDescent="0.3">
      <c r="A26" s="299"/>
      <c r="B26" s="301"/>
      <c r="C26" s="294" t="s">
        <v>89</v>
      </c>
      <c r="D26" s="295"/>
      <c r="E26" s="304"/>
      <c r="F26" s="293"/>
    </row>
    <row r="27" spans="1:6" thickBot="1" x14ac:dyDescent="0.3">
      <c r="A27" s="130"/>
      <c r="B27" s="140"/>
      <c r="C27" s="140"/>
      <c r="D27" s="140"/>
      <c r="E27" s="132"/>
      <c r="F27" s="113"/>
    </row>
    <row r="28" spans="1:6" x14ac:dyDescent="0.25">
      <c r="B28" s="142" t="s">
        <v>161</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2014-12-20T05:01:52Z</dcterms:modified>
</cp:coreProperties>
</file>